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app.xml" ContentType="application/vnd.openxmlformats-officedocument.extended-properties+xml"/>
  <Override PartName="/docProps/core.xml" ContentType="application/vnd.openxmlformats-package.core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MSHAKUYT - Copy\Erajshtakan dprocner+\"/>
    </mc:Choice>
  </mc:AlternateContent>
  <bookViews>
    <workbookView xWindow="0" yWindow="0" windowWidth="20400" windowHeight="7752" firstSheet="2" activeTab="2"/>
  </bookViews>
  <sheets>
    <sheet name="Hastiqacucak " sheetId="6" state="hidden" r:id="rId1"/>
    <sheet name="Hamematakan (2)" sheetId="11" state="hidden" r:id="rId2"/>
    <sheet name="Hastiqacucak  (2)" sheetId="12" r:id="rId3"/>
  </sheets>
  <definedNames>
    <definedName name="_xlnm.Print_Area" localSheetId="1">'Hamematakan (2)'!$A$1:$K$25</definedName>
    <definedName name="_xlnm.Print_Area" localSheetId="0">'Hastiqacucak '!$A$1:$E$32</definedName>
    <definedName name="_xlnm.Print_Area" localSheetId="2">'Hastiqacucak  (2)'!$A$1:$E$32</definedName>
  </definedNames>
  <calcPr calcId="152511"/>
</workbook>
</file>

<file path=xl/calcChain.xml><?xml version="1.0" encoding="utf-8"?>
<calcChain xmlns="http://schemas.openxmlformats.org/spreadsheetml/2006/main">
  <c r="E27" i="12" l="1"/>
  <c r="E26" i="12"/>
  <c r="E25" i="12"/>
  <c r="E23" i="12"/>
  <c r="E24" i="12"/>
  <c r="E22" i="12"/>
  <c r="E21" i="12"/>
  <c r="E20" i="12"/>
  <c r="E19" i="12"/>
  <c r="E18" i="12"/>
  <c r="E17" i="12"/>
  <c r="E16" i="12"/>
  <c r="E15" i="12"/>
  <c r="E14" i="12"/>
  <c r="E13" i="12"/>
  <c r="E12" i="12"/>
  <c r="C28" i="12"/>
  <c r="L10" i="11"/>
  <c r="M10" i="11" s="1"/>
  <c r="N10" i="11" s="1"/>
  <c r="O10" i="11" s="1"/>
  <c r="L11" i="11"/>
  <c r="M11" i="11" s="1"/>
  <c r="N11" i="11" s="1"/>
  <c r="O11" i="11" s="1"/>
  <c r="L12" i="11"/>
  <c r="M12" i="11" s="1"/>
  <c r="N12" i="11" s="1"/>
  <c r="O12" i="11" s="1"/>
  <c r="L13" i="11"/>
  <c r="M13" i="11" s="1"/>
  <c r="N13" i="11" s="1"/>
  <c r="O13" i="11" s="1"/>
  <c r="L14" i="11"/>
  <c r="M14" i="11" s="1"/>
  <c r="N14" i="11" s="1"/>
  <c r="O14" i="11" s="1"/>
  <c r="L15" i="11"/>
  <c r="M15" i="11" s="1"/>
  <c r="N15" i="11" s="1"/>
  <c r="O15" i="11" s="1"/>
  <c r="L16" i="11"/>
  <c r="M16" i="11" s="1"/>
  <c r="N16" i="11" s="1"/>
  <c r="O16" i="11" s="1"/>
  <c r="L17" i="11"/>
  <c r="M17" i="11" s="1"/>
  <c r="N17" i="11" s="1"/>
  <c r="O17" i="11" s="1"/>
  <c r="L18" i="11"/>
  <c r="M18" i="11" s="1"/>
  <c r="N18" i="11" s="1"/>
  <c r="O18" i="11" s="1"/>
  <c r="L19" i="11"/>
  <c r="M19" i="11" s="1"/>
  <c r="N19" i="11" s="1"/>
  <c r="O19" i="11" s="1"/>
  <c r="L21" i="11"/>
  <c r="M21" i="11" s="1"/>
  <c r="N21" i="11" s="1"/>
  <c r="O21" i="11" s="1"/>
  <c r="L20" i="11"/>
  <c r="M20" i="11" s="1"/>
  <c r="N20" i="11" s="1"/>
  <c r="O20" i="11" s="1"/>
  <c r="L22" i="11"/>
  <c r="M22" i="11" s="1"/>
  <c r="N22" i="11" s="1"/>
  <c r="O22" i="11" s="1"/>
  <c r="L23" i="11"/>
  <c r="M23" i="11" s="1"/>
  <c r="N23" i="11" s="1"/>
  <c r="O23" i="11" s="1"/>
  <c r="L24" i="11"/>
  <c r="M24" i="11" s="1"/>
  <c r="N24" i="11" s="1"/>
  <c r="O24" i="11" s="1"/>
  <c r="L9" i="11"/>
  <c r="M9" i="11" s="1"/>
  <c r="N9" i="11" s="1"/>
  <c r="O9" i="11" s="1"/>
  <c r="H24" i="11"/>
  <c r="H23" i="11"/>
  <c r="H22" i="11"/>
  <c r="H20" i="11"/>
  <c r="H21" i="11"/>
  <c r="H19" i="11"/>
  <c r="K19" i="11" s="1"/>
  <c r="H18" i="11"/>
  <c r="H17" i="11"/>
  <c r="H16" i="11"/>
  <c r="H15" i="11"/>
  <c r="K15" i="11" s="1"/>
  <c r="H14" i="11"/>
  <c r="H13" i="11"/>
  <c r="H12" i="11"/>
  <c r="K12" i="11"/>
  <c r="H11" i="11"/>
  <c r="H10" i="11"/>
  <c r="H9" i="11"/>
  <c r="K23" i="11"/>
  <c r="E10" i="11"/>
  <c r="E11" i="11"/>
  <c r="K11" i="11" s="1"/>
  <c r="E12" i="11"/>
  <c r="E13" i="11"/>
  <c r="E14" i="11"/>
  <c r="E15" i="11"/>
  <c r="E16" i="11"/>
  <c r="E17" i="11"/>
  <c r="E18" i="11"/>
  <c r="K18" i="11" s="1"/>
  <c r="E19" i="11"/>
  <c r="E21" i="11"/>
  <c r="E20" i="11"/>
  <c r="E22" i="11"/>
  <c r="K22" i="11" s="1"/>
  <c r="E23" i="11"/>
  <c r="E24" i="11"/>
  <c r="E9" i="11"/>
  <c r="E25" i="11" s="1"/>
  <c r="F25" i="11"/>
  <c r="C25" i="11"/>
  <c r="J24" i="11"/>
  <c r="P24" i="11" s="1"/>
  <c r="I24" i="11"/>
  <c r="J23" i="11"/>
  <c r="P23" i="11" s="1"/>
  <c r="I23" i="11"/>
  <c r="J22" i="11"/>
  <c r="P22" i="11"/>
  <c r="I22" i="11"/>
  <c r="J20" i="11"/>
  <c r="P20" i="11"/>
  <c r="I20" i="11"/>
  <c r="J21" i="11"/>
  <c r="P21" i="11"/>
  <c r="I21" i="11"/>
  <c r="J19" i="11"/>
  <c r="P19" i="11" s="1"/>
  <c r="I19" i="11"/>
  <c r="J18" i="11"/>
  <c r="P18" i="11" s="1"/>
  <c r="I18" i="11"/>
  <c r="J17" i="11"/>
  <c r="P17" i="11" s="1"/>
  <c r="I17" i="11"/>
  <c r="J16" i="11"/>
  <c r="P16" i="11"/>
  <c r="I16" i="11"/>
  <c r="J15" i="11"/>
  <c r="P15" i="11"/>
  <c r="I15" i="11"/>
  <c r="J14" i="11"/>
  <c r="P14" i="11" s="1"/>
  <c r="I14" i="11"/>
  <c r="K14" i="11"/>
  <c r="J13" i="11"/>
  <c r="P13" i="11" s="1"/>
  <c r="I13" i="11"/>
  <c r="J12" i="11"/>
  <c r="P12" i="11" s="1"/>
  <c r="I12" i="11"/>
  <c r="J11" i="11"/>
  <c r="P11" i="11"/>
  <c r="I11" i="11"/>
  <c r="J10" i="11"/>
  <c r="P10" i="11"/>
  <c r="I10" i="11"/>
  <c r="K10" i="11"/>
  <c r="J9" i="11"/>
  <c r="P9" i="11"/>
  <c r="I9" i="11"/>
  <c r="G31" i="6"/>
  <c r="H31" i="6"/>
  <c r="C30" i="6"/>
  <c r="E29" i="6"/>
  <c r="E28" i="6"/>
  <c r="E27" i="6"/>
  <c r="E26" i="6"/>
  <c r="E25" i="6"/>
  <c r="E24" i="6"/>
  <c r="E23" i="6"/>
  <c r="E22" i="6"/>
  <c r="E21" i="6"/>
  <c r="E20" i="6"/>
  <c r="E19" i="6"/>
  <c r="E18" i="6"/>
  <c r="E17" i="6"/>
  <c r="E16" i="6"/>
  <c r="E15" i="6"/>
  <c r="E14" i="6"/>
  <c r="E30" i="6"/>
  <c r="G30" i="6"/>
  <c r="H30" i="6"/>
  <c r="H25" i="11"/>
  <c r="K13" i="11"/>
  <c r="K17" i="11"/>
  <c r="K20" i="11"/>
  <c r="K16" i="11"/>
  <c r="K21" i="11"/>
  <c r="K24" i="11"/>
  <c r="K9" i="11"/>
  <c r="I25" i="11"/>
  <c r="E28" i="12" l="1"/>
  <c r="K25" i="11"/>
</calcChain>
</file>

<file path=xl/sharedStrings.xml><?xml version="1.0" encoding="utf-8"?>
<sst xmlns="http://schemas.openxmlformats.org/spreadsheetml/2006/main" count="109" uniqueCount="56">
  <si>
    <t>Հաստիքների անվանումը</t>
  </si>
  <si>
    <t>Հաստիքների քանակը</t>
  </si>
  <si>
    <t>Հաստատված է</t>
  </si>
  <si>
    <t>ՀԱՍՏԻՔԱՑՈՒՑԱԿԸ ԵՎ ՊԱՇՏՈՆԱՅԻՆ ԴՐՈՒՅՔԱՉԱՓԵՐԸ</t>
  </si>
  <si>
    <t>Երևանի քաղաքապետի</t>
  </si>
  <si>
    <t xml:space="preserve">Հաստիքի ամսական պաշտոնային դրույքաչափը </t>
  </si>
  <si>
    <t xml:space="preserve">Ընդամենն
ամսական
աշխատավարձը 
</t>
  </si>
  <si>
    <t>Հաշվետար</t>
  </si>
  <si>
    <t>Բանվոր</t>
  </si>
  <si>
    <t>ԸՆԴԱՄԵՆԸ</t>
  </si>
  <si>
    <t>դրամ</t>
  </si>
  <si>
    <t>հ/հ</t>
  </si>
  <si>
    <t>Կազմակերպիչ</t>
  </si>
  <si>
    <t>Տարբերություն</t>
  </si>
  <si>
    <t>Դռնապան</t>
  </si>
  <si>
    <t>Տնօրեն</t>
  </si>
  <si>
    <t>Տնտեսվար</t>
  </si>
  <si>
    <t>Գրադարանավար</t>
  </si>
  <si>
    <t>Էլեկտրիկ</t>
  </si>
  <si>
    <t>Ձայնադարանի լաբորանտ</t>
  </si>
  <si>
    <t>Հավաքարար</t>
  </si>
  <si>
    <t>ՀԱՄԵՄԱՏԱԿԱՆ ՏԵՂԵԿԱՆՔ</t>
  </si>
  <si>
    <t>ՀԱՍՏԻՔԱՑՈՒՑԱԿԻ ԵՎ ՊԱՇՏՈՆԱՅԻՆ ԴՐՈՒՅՔԱՉԱՓԵՐԻ ՎԵՐԱԲԵՐՅԱԼ</t>
  </si>
  <si>
    <t>ՀՀ</t>
  </si>
  <si>
    <t>Գործող</t>
  </si>
  <si>
    <t>Հաստիքային միավորների քանակը</t>
  </si>
  <si>
    <t>Հաստիքի ամսական պաշտոնային դրույքաչափը</t>
  </si>
  <si>
    <t xml:space="preserve">Տնօրեն`                                                                             </t>
  </si>
  <si>
    <t xml:space="preserve">Գլխավոր հաշվապահ`                                                                </t>
  </si>
  <si>
    <t xml:space="preserve">                                                                     Կ.Տ.</t>
  </si>
  <si>
    <t>Պահակ</t>
  </si>
  <si>
    <t>Կաթսայատան օպերատոր /սեզոնային/</t>
  </si>
  <si>
    <t>Գործավար</t>
  </si>
  <si>
    <t>Գործիք լարող</t>
  </si>
  <si>
    <t xml:space="preserve">   Ն. ՆԵՐՍԻՍՅԱՆ</t>
  </si>
  <si>
    <t xml:space="preserve">     Ս. ԼԵՎՈՆՅԱՆ</t>
  </si>
  <si>
    <t>Առաջարկվող</t>
  </si>
  <si>
    <t>N ----------- - Ա որոշմամբ</t>
  </si>
  <si>
    <t>«------» ------------- 2019թ.</t>
  </si>
  <si>
    <t>Փոխտնօրեն ուսումնական գծով</t>
  </si>
  <si>
    <t xml:space="preserve">Ընդամենը
ամսական
աշխատավարձը 
</t>
  </si>
  <si>
    <t>Հավելված 11</t>
  </si>
  <si>
    <t>ԵՐԵՎԱՆԻ ՔԱՂԱՔԱՊԵՏԱՐԱՆԻ
ԱՇԽԱՏԱԿԱԶՄԻ ՔԱՐՏՈՒՂԱՐ՝</t>
  </si>
  <si>
    <t>Վ. ԽԱՉԱՏՐՅԱՆ</t>
  </si>
  <si>
    <t>«ԵՐԵՎԱՆԻ ՍՏ. ՋՐԲԱՇՅԱՆԻ ԱՆՎԱՆ ԵՐԱԺՇՏԱԿԱՆ ԴՊՐՈՑ» ՀԱՄԱՅՆՔԱՅԻՆ ՈՉ ԱՌԵՎՏՐԱՅԻՆ ԿԱԶՄԱԿԵՐՊՈՒԹՅԱՆ</t>
  </si>
  <si>
    <t>Գլխավոր հաշվապահ</t>
  </si>
  <si>
    <r>
      <t xml:space="preserve">*Ծանոթություն. </t>
    </r>
    <r>
      <rPr>
        <sz val="11"/>
        <rFont val="GHEA Grapalat"/>
        <family val="3"/>
      </rPr>
      <t>հաստիքացուցակում ներառված չեն գիշերային և հանգստյան ու ոչ աշխատանքային օրերին աշխատանքի դիմաց աշխատանքային օրենսգրքով նախատեսված հավելումները:</t>
    </r>
  </si>
  <si>
    <t>ԵՐԵՎԱՆԻ ՔԱՂԱՔԱՊԵՏ՝</t>
  </si>
  <si>
    <t>ՀՐԱՉՅԱ ՍԱՐԳՍՅԱՆ</t>
  </si>
  <si>
    <t>ՏՆՕՐԵՆ՝</t>
  </si>
  <si>
    <t>/անուն, ազգանուն/</t>
  </si>
  <si>
    <t>ԳԼԽԱՎՈՐ ՀԱՇՎԱՊԱՀ՝</t>
  </si>
  <si>
    <t xml:space="preserve">                                                    Կ.Տ</t>
  </si>
  <si>
    <t xml:space="preserve">Հաստատված է </t>
  </si>
  <si>
    <t>_____. _____. 2023թ.</t>
  </si>
  <si>
    <t>հ. __________- Ա որոշմամբ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</si>
</sst>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#,##0.000"/>
  </numFmts>
  <fonts count="16" x14ac:knownFonts="1">
    <font>
      <sz val="10"/>
      <name val="Arial"/>
    </font>
    <font>
      <sz val="10"/>
      <name val="Arial"/>
      <family val="2"/>
      <charset val="204"/>
    </font>
    <font>
      <sz val="10"/>
      <color indexed="8"/>
      <name val="MS Sans Serif"/>
      <family val="2"/>
    </font>
    <font>
      <sz val="10"/>
      <name val="GHEA Grapalat"/>
      <family val="3"/>
    </font>
    <font>
      <b/>
      <sz val="10"/>
      <name val="GHEA Grapalat"/>
      <family val="3"/>
    </font>
    <font>
      <sz val="12"/>
      <name val="GHEA Grapalat"/>
      <family val="3"/>
    </font>
    <font>
      <b/>
      <sz val="12"/>
      <name val="GHEA Grapalat"/>
      <family val="3"/>
    </font>
    <font>
      <b/>
      <sz val="14"/>
      <name val="GHEA Grapalat"/>
      <family val="3"/>
    </font>
    <font>
      <sz val="10"/>
      <color indexed="8"/>
      <name val="GHEA Grapalat"/>
      <family val="3"/>
    </font>
    <font>
      <sz val="11"/>
      <name val="GHEA Grapalat"/>
      <family val="3"/>
    </font>
    <font>
      <b/>
      <sz val="11"/>
      <name val="GHEA Grapalat"/>
      <family val="3"/>
    </font>
    <font>
      <b/>
      <sz val="10"/>
      <color indexed="8"/>
      <name val="GHEA Grapalat"/>
      <family val="3"/>
    </font>
    <font>
      <sz val="12"/>
      <color indexed="8"/>
      <name val="GHEA Grapalat"/>
      <family val="3"/>
    </font>
    <font>
      <sz val="10"/>
      <name val="Arial"/>
      <family val="2"/>
    </font>
    <font>
      <i/>
      <sz val="10"/>
      <name val="GHEA Grapalat"/>
      <family val="3"/>
    </font>
    <font>
      <sz val="8"/>
      <name val="GHEA Grapalat"/>
      <family val="3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FFC00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4">
    <xf numFmtId="0" fontId="0" fillId="0" borderId="0"/>
    <xf numFmtId="0" fontId="1" fillId="0" borderId="0"/>
    <xf numFmtId="0" fontId="13" fillId="0" borderId="0"/>
    <xf numFmtId="0" fontId="1" fillId="0" borderId="0"/>
  </cellStyleXfs>
  <cellXfs count="106">
    <xf numFmtId="0" fontId="0" fillId="0" borderId="0" xfId="0"/>
    <xf numFmtId="0" fontId="2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0" fontId="4" fillId="0" borderId="0" xfId="3" applyFont="1" applyAlignment="1">
      <alignment vertical="center"/>
    </xf>
    <xf numFmtId="0" fontId="3" fillId="0" borderId="0" xfId="3" applyFont="1" applyAlignment="1">
      <alignment vertical="center"/>
    </xf>
    <xf numFmtId="0" fontId="5" fillId="0" borderId="0" xfId="0" applyFont="1" applyAlignment="1">
      <alignment horizontal="center" vertical="center"/>
    </xf>
    <xf numFmtId="0" fontId="5" fillId="0" borderId="0" xfId="3" applyFont="1" applyAlignment="1">
      <alignment vertical="center"/>
    </xf>
    <xf numFmtId="0" fontId="6" fillId="0" borderId="0" xfId="0" applyFont="1" applyAlignment="1">
      <alignment horizontal="center" vertical="center" wrapText="1"/>
    </xf>
    <xf numFmtId="0" fontId="3" fillId="0" borderId="0" xfId="0" applyFont="1" applyAlignment="1">
      <alignment vertical="center"/>
    </xf>
    <xf numFmtId="0" fontId="7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right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vertical="center" wrapText="1"/>
    </xf>
    <xf numFmtId="3" fontId="6" fillId="0" borderId="1" xfId="0" applyNumberFormat="1" applyFont="1" applyBorder="1" applyAlignment="1">
      <alignment horizontal="center" vertical="center" wrapText="1"/>
    </xf>
    <xf numFmtId="3" fontId="3" fillId="0" borderId="0" xfId="0" applyNumberFormat="1" applyFont="1" applyAlignment="1">
      <alignment vertical="center"/>
    </xf>
    <xf numFmtId="0" fontId="8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5" fillId="0" borderId="0" xfId="0" applyFont="1" applyBorder="1" applyAlignment="1">
      <alignment vertical="center" wrapText="1"/>
    </xf>
    <xf numFmtId="0" fontId="9" fillId="0" borderId="0" xfId="0" applyFont="1" applyAlignment="1">
      <alignment horizontal="center" vertical="center"/>
    </xf>
    <xf numFmtId="0" fontId="3" fillId="0" borderId="0" xfId="0" applyFont="1" applyBorder="1" applyAlignment="1">
      <alignment vertical="center"/>
    </xf>
    <xf numFmtId="164" fontId="5" fillId="0" borderId="0" xfId="0" applyNumberFormat="1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/>
    </xf>
    <xf numFmtId="3" fontId="5" fillId="0" borderId="1" xfId="0" applyNumberFormat="1" applyFont="1" applyBorder="1" applyAlignment="1">
      <alignment horizontal="center" vertical="center"/>
    </xf>
    <xf numFmtId="165" fontId="6" fillId="0" borderId="1" xfId="0" applyNumberFormat="1" applyFont="1" applyBorder="1" applyAlignment="1">
      <alignment horizontal="center" vertical="center" wrapText="1"/>
    </xf>
    <xf numFmtId="4" fontId="6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Fill="1" applyBorder="1" applyAlignment="1">
      <alignment horizontal="center" vertical="center" wrapText="1"/>
    </xf>
    <xf numFmtId="3" fontId="8" fillId="0" borderId="0" xfId="0" applyNumberFormat="1" applyFont="1" applyAlignment="1">
      <alignment vertical="center"/>
    </xf>
    <xf numFmtId="165" fontId="3" fillId="0" borderId="0" xfId="0" applyNumberFormat="1" applyFont="1" applyAlignment="1">
      <alignment vertical="center"/>
    </xf>
    <xf numFmtId="165" fontId="8" fillId="0" borderId="0" xfId="0" applyNumberFormat="1" applyFont="1" applyAlignment="1">
      <alignment vertical="center"/>
    </xf>
    <xf numFmtId="0" fontId="5" fillId="0" borderId="0" xfId="3" applyFont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5" fillId="0" borderId="0" xfId="0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5" fillId="0" borderId="1" xfId="0" applyFont="1" applyBorder="1" applyAlignment="1">
      <alignment horizontal="left" vertical="center" wrapText="1"/>
    </xf>
    <xf numFmtId="0" fontId="4" fillId="0" borderId="2" xfId="0" applyFont="1" applyBorder="1" applyAlignment="1">
      <alignment horizontal="center" vertical="center" wrapText="1"/>
    </xf>
    <xf numFmtId="2" fontId="11" fillId="2" borderId="2" xfId="0" applyNumberFormat="1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vertical="center" wrapText="1"/>
    </xf>
    <xf numFmtId="0" fontId="5" fillId="0" borderId="0" xfId="0" applyFont="1" applyFill="1" applyBorder="1" applyAlignment="1">
      <alignment horizontal="left" vertical="center" wrapText="1"/>
    </xf>
    <xf numFmtId="0" fontId="6" fillId="0" borderId="0" xfId="0" applyFont="1" applyFill="1" applyBorder="1" applyAlignment="1">
      <alignment horizontal="right" vertical="center"/>
    </xf>
    <xf numFmtId="0" fontId="5" fillId="0" borderId="0" xfId="0" applyFont="1" applyFill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5" fillId="3" borderId="0" xfId="0" applyFont="1" applyFill="1" applyBorder="1" applyAlignment="1">
      <alignment vertical="center"/>
    </xf>
    <xf numFmtId="0" fontId="5" fillId="0" borderId="1" xfId="0" applyFont="1" applyBorder="1" applyAlignment="1">
      <alignment horizontal="center" vertical="center" wrapText="1"/>
    </xf>
    <xf numFmtId="2" fontId="12" fillId="2" borderId="2" xfId="0" applyNumberFormat="1" applyFont="1" applyFill="1" applyBorder="1" applyAlignment="1">
      <alignment horizontal="center" vertical="center" wrapText="1"/>
    </xf>
    <xf numFmtId="0" fontId="5" fillId="4" borderId="0" xfId="0" applyFont="1" applyFill="1" applyAlignment="1">
      <alignment vertical="center"/>
    </xf>
    <xf numFmtId="0" fontId="5" fillId="0" borderId="1" xfId="0" applyFont="1" applyBorder="1" applyAlignment="1">
      <alignment horizontal="center" vertical="center"/>
    </xf>
    <xf numFmtId="0" fontId="5" fillId="5" borderId="0" xfId="0" applyFont="1" applyFill="1" applyAlignment="1">
      <alignment vertical="center"/>
    </xf>
    <xf numFmtId="0" fontId="6" fillId="3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12" fillId="0" borderId="0" xfId="0" applyFont="1" applyAlignment="1">
      <alignment vertical="center"/>
    </xf>
    <xf numFmtId="3" fontId="6" fillId="0" borderId="0" xfId="0" applyNumberFormat="1" applyFont="1" applyBorder="1" applyAlignment="1">
      <alignment horizontal="center" vertical="center" wrapText="1"/>
    </xf>
    <xf numFmtId="0" fontId="5" fillId="3" borderId="0" xfId="0" applyFont="1" applyFill="1" applyAlignment="1">
      <alignment horizontal="left" vertical="center"/>
    </xf>
    <xf numFmtId="0" fontId="5" fillId="0" borderId="0" xfId="0" applyFont="1" applyAlignment="1">
      <alignment horizontal="left" vertical="center"/>
    </xf>
    <xf numFmtId="3" fontId="5" fillId="0" borderId="0" xfId="0" applyNumberFormat="1" applyFont="1" applyAlignment="1">
      <alignment horizontal="left" vertical="center"/>
    </xf>
    <xf numFmtId="0" fontId="5" fillId="3" borderId="0" xfId="0" applyFont="1" applyFill="1" applyAlignment="1">
      <alignment vertical="center"/>
    </xf>
    <xf numFmtId="0" fontId="12" fillId="3" borderId="0" xfId="0" applyFont="1" applyFill="1" applyAlignment="1">
      <alignment vertical="center"/>
    </xf>
    <xf numFmtId="4" fontId="5" fillId="0" borderId="1" xfId="0" applyNumberFormat="1" applyFont="1" applyFill="1" applyBorder="1" applyAlignment="1">
      <alignment horizontal="center" vertical="center" wrapText="1"/>
    </xf>
    <xf numFmtId="4" fontId="5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Border="1" applyAlignment="1">
      <alignment horizontal="center" vertical="center"/>
    </xf>
    <xf numFmtId="0" fontId="5" fillId="3" borderId="0" xfId="2" applyFont="1" applyFill="1" applyAlignment="1">
      <alignment horizontal="center" vertical="center"/>
    </xf>
    <xf numFmtId="166" fontId="5" fillId="3" borderId="0" xfId="2" applyNumberFormat="1" applyFont="1" applyFill="1" applyAlignment="1">
      <alignment horizontal="center" vertical="center"/>
    </xf>
    <xf numFmtId="0" fontId="14" fillId="0" borderId="1" xfId="0" applyFont="1" applyBorder="1" applyAlignment="1">
      <alignment horizontal="center" vertical="center" wrapText="1"/>
    </xf>
    <xf numFmtId="0" fontId="14" fillId="3" borderId="1" xfId="0" applyFont="1" applyFill="1" applyBorder="1" applyAlignment="1">
      <alignment horizontal="center" vertical="center" wrapText="1"/>
    </xf>
    <xf numFmtId="0" fontId="14" fillId="0" borderId="0" xfId="0" applyFont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4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Border="1" applyAlignment="1">
      <alignment horizontal="center" vertical="center" wrapText="1"/>
    </xf>
    <xf numFmtId="0" fontId="5" fillId="0" borderId="0" xfId="2" applyFont="1" applyAlignment="1">
      <alignment horizontal="center" vertical="center"/>
    </xf>
    <xf numFmtId="0" fontId="6" fillId="0" borderId="0" xfId="2" applyFont="1" applyFill="1" applyAlignment="1">
      <alignment horizontal="left" vertical="center" wrapText="1"/>
    </xf>
    <xf numFmtId="0" fontId="5" fillId="0" borderId="0" xfId="2" applyFont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0" fontId="5" fillId="0" borderId="0" xfId="0" applyFont="1" applyAlignment="1" applyProtection="1">
      <alignment vertical="center"/>
      <protection hidden="1"/>
    </xf>
    <xf numFmtId="0" fontId="6" fillId="0" borderId="0" xfId="0" applyFont="1" applyBorder="1" applyAlignment="1" applyProtection="1">
      <alignment horizontal="left" vertical="center"/>
      <protection hidden="1"/>
    </xf>
    <xf numFmtId="0" fontId="5" fillId="0" borderId="0" xfId="0" applyFont="1" applyAlignment="1" applyProtection="1">
      <alignment vertical="center"/>
      <protection locked="0"/>
    </xf>
    <xf numFmtId="0" fontId="5" fillId="0" borderId="0" xfId="0" applyFont="1" applyBorder="1" applyAlignment="1" applyProtection="1">
      <alignment vertical="center"/>
      <protection locked="0"/>
    </xf>
    <xf numFmtId="0" fontId="5" fillId="0" borderId="0" xfId="0" applyFont="1" applyBorder="1" applyAlignment="1" applyProtection="1">
      <alignment horizontal="left" vertical="center"/>
      <protection hidden="1"/>
    </xf>
    <xf numFmtId="0" fontId="15" fillId="0" borderId="6" xfId="0" applyFont="1" applyBorder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vertical="center"/>
      <protection hidden="1"/>
    </xf>
    <xf numFmtId="0" fontId="3" fillId="0" borderId="0" xfId="0" applyFont="1" applyAlignment="1" applyProtection="1">
      <alignment horizontal="center" vertical="center"/>
      <protection hidden="1"/>
    </xf>
    <xf numFmtId="0" fontId="5" fillId="0" borderId="0" xfId="0" applyFont="1" applyBorder="1" applyAlignment="1" applyProtection="1">
      <alignment horizontal="center" vertical="center"/>
      <protection hidden="1"/>
    </xf>
    <xf numFmtId="0" fontId="6" fillId="0" borderId="0" xfId="3" applyFont="1" applyFill="1" applyAlignment="1">
      <alignment horizontal="right" vertical="center"/>
    </xf>
    <xf numFmtId="0" fontId="5" fillId="0" borderId="0" xfId="0" applyFont="1" applyAlignment="1" applyProtection="1">
      <alignment horizontal="right" vertical="center"/>
      <protection locked="0"/>
    </xf>
    <xf numFmtId="0" fontId="6" fillId="0" borderId="0" xfId="0" applyFont="1" applyAlignment="1">
      <alignment horizontal="center" vertical="center" wrapText="1"/>
    </xf>
    <xf numFmtId="0" fontId="5" fillId="0" borderId="0" xfId="0" applyFont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5" fillId="0" borderId="5" xfId="0" applyFont="1" applyBorder="1" applyAlignment="1">
      <alignment horizontal="center" vertical="center"/>
    </xf>
    <xf numFmtId="0" fontId="5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10" fillId="0" borderId="0" xfId="0" applyFont="1" applyFill="1" applyBorder="1" applyAlignment="1">
      <alignment horizontal="left" vertical="center" wrapText="1"/>
    </xf>
    <xf numFmtId="0" fontId="5" fillId="0" borderId="0" xfId="3" applyFont="1" applyFill="1" applyAlignment="1">
      <alignment horizontal="right" vertical="center"/>
    </xf>
    <xf numFmtId="0" fontId="6" fillId="0" borderId="0" xfId="2" applyFont="1" applyFill="1" applyAlignment="1">
      <alignment horizontal="right" vertical="center"/>
    </xf>
  </cellXfs>
  <cellStyles count="4">
    <cellStyle name="Normal" xfId="0" builtinId="0"/>
    <cellStyle name="Normal 3" xfId="1"/>
    <cellStyle name="Normal 6" xfId="2"/>
    <cellStyle name="Normal_Sheet1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1"/>
  <sheetViews>
    <sheetView view="pageBreakPreview" topLeftCell="A16" zoomScaleNormal="100" workbookViewId="0">
      <selection activeCell="A17" sqref="A17:A24"/>
    </sheetView>
  </sheetViews>
  <sheetFormatPr defaultColWidth="9.109375" defaultRowHeight="15" x14ac:dyDescent="0.25"/>
  <cols>
    <col min="1" max="1" width="4.6640625" style="8" customWidth="1"/>
    <col min="2" max="2" width="37.6640625" style="8" customWidth="1"/>
    <col min="3" max="3" width="13.6640625" style="8" customWidth="1"/>
    <col min="4" max="4" width="18.6640625" style="8" customWidth="1"/>
    <col min="5" max="5" width="23.44140625" style="8" customWidth="1"/>
    <col min="6" max="6" width="9.109375" style="2"/>
    <col min="7" max="7" width="12.5546875" style="8" customWidth="1"/>
    <col min="8" max="16384" width="9.109375" style="8"/>
  </cols>
  <sheetData>
    <row r="1" spans="1:6" s="2" customFormat="1" ht="15" customHeight="1" x14ac:dyDescent="0.25">
      <c r="B1" s="3"/>
      <c r="C1" s="3"/>
      <c r="D1" s="3"/>
      <c r="E1" s="34" t="s">
        <v>41</v>
      </c>
    </row>
    <row r="2" spans="1:6" s="2" customFormat="1" ht="15" customHeight="1" x14ac:dyDescent="0.25">
      <c r="B2" s="3"/>
      <c r="C2" s="3"/>
      <c r="D2" s="3"/>
      <c r="E2" s="34" t="s">
        <v>2</v>
      </c>
    </row>
    <row r="3" spans="1:6" s="2" customFormat="1" ht="15" customHeight="1" x14ac:dyDescent="0.25">
      <c r="B3" s="3"/>
      <c r="C3" s="3"/>
      <c r="D3" s="3"/>
      <c r="E3" s="34" t="s">
        <v>4</v>
      </c>
    </row>
    <row r="4" spans="1:6" s="2" customFormat="1" ht="29.25" customHeight="1" x14ac:dyDescent="0.25">
      <c r="B4" s="4"/>
      <c r="C4" s="4"/>
      <c r="D4" s="4"/>
      <c r="E4" s="34" t="s">
        <v>38</v>
      </c>
    </row>
    <row r="5" spans="1:6" s="2" customFormat="1" ht="21" customHeight="1" x14ac:dyDescent="0.25">
      <c r="B5" s="4"/>
      <c r="C5" s="4"/>
      <c r="D5" s="4"/>
      <c r="E5" s="34" t="s">
        <v>37</v>
      </c>
    </row>
    <row r="6" spans="1:6" s="5" customFormat="1" ht="33" customHeight="1" x14ac:dyDescent="0.25">
      <c r="B6" s="6"/>
      <c r="C6" s="6"/>
      <c r="D6" s="6"/>
    </row>
    <row r="7" spans="1:6" ht="39" customHeight="1" x14ac:dyDescent="0.25">
      <c r="A7" s="94" t="s">
        <v>44</v>
      </c>
      <c r="B7" s="94"/>
      <c r="C7" s="94"/>
      <c r="D7" s="94"/>
      <c r="E7" s="94"/>
    </row>
    <row r="8" spans="1:6" ht="12" customHeight="1" x14ac:dyDescent="0.25">
      <c r="A8" s="7"/>
      <c r="B8" s="7"/>
      <c r="C8" s="9"/>
      <c r="D8" s="7"/>
      <c r="E8" s="7"/>
    </row>
    <row r="9" spans="1:6" ht="18" x14ac:dyDescent="0.25">
      <c r="A9" s="94" t="s">
        <v>3</v>
      </c>
      <c r="B9" s="94"/>
      <c r="C9" s="94"/>
      <c r="D9" s="94"/>
      <c r="E9" s="94"/>
    </row>
    <row r="10" spans="1:6" ht="12" customHeight="1" x14ac:dyDescent="0.25">
      <c r="A10" s="7"/>
      <c r="B10" s="7"/>
      <c r="C10" s="7"/>
      <c r="D10" s="7"/>
      <c r="E10" s="7"/>
    </row>
    <row r="11" spans="1:6" ht="18" customHeight="1" x14ac:dyDescent="0.25">
      <c r="E11" s="10" t="s">
        <v>10</v>
      </c>
    </row>
    <row r="12" spans="1:6" s="43" customFormat="1" ht="69.75" customHeight="1" x14ac:dyDescent="0.25">
      <c r="A12" s="40" t="s">
        <v>11</v>
      </c>
      <c r="B12" s="40" t="s">
        <v>0</v>
      </c>
      <c r="C12" s="40" t="s">
        <v>1</v>
      </c>
      <c r="D12" s="40" t="s">
        <v>5</v>
      </c>
      <c r="E12" s="41" t="s">
        <v>40</v>
      </c>
      <c r="F12" s="42"/>
    </row>
    <row r="13" spans="1:6" ht="18" customHeight="1" x14ac:dyDescent="0.25">
      <c r="A13" s="11">
        <v>1</v>
      </c>
      <c r="B13" s="12">
        <v>2</v>
      </c>
      <c r="C13" s="12">
        <v>3</v>
      </c>
      <c r="D13" s="12">
        <v>4</v>
      </c>
      <c r="E13" s="12">
        <v>5</v>
      </c>
    </row>
    <row r="14" spans="1:6" s="38" customFormat="1" ht="23.25" customHeight="1" x14ac:dyDescent="0.25">
      <c r="A14" s="35">
        <v>1</v>
      </c>
      <c r="B14" s="36" t="s">
        <v>15</v>
      </c>
      <c r="C14" s="25">
        <v>1</v>
      </c>
      <c r="D14" s="25">
        <v>162500</v>
      </c>
      <c r="E14" s="25">
        <f>+D14*C14</f>
        <v>162500</v>
      </c>
      <c r="F14" s="37"/>
    </row>
    <row r="15" spans="1:6" s="38" customFormat="1" ht="23.25" customHeight="1" x14ac:dyDescent="0.25">
      <c r="A15" s="35">
        <v>2</v>
      </c>
      <c r="B15" s="36" t="s">
        <v>39</v>
      </c>
      <c r="C15" s="25">
        <v>1</v>
      </c>
      <c r="D15" s="25">
        <v>110500</v>
      </c>
      <c r="E15" s="25">
        <f t="shared" ref="E15:E29" si="0">+D15*C15</f>
        <v>110500</v>
      </c>
      <c r="F15" s="37"/>
    </row>
    <row r="16" spans="1:6" s="38" customFormat="1" ht="23.25" customHeight="1" x14ac:dyDescent="0.25">
      <c r="A16" s="35">
        <v>3</v>
      </c>
      <c r="B16" s="36" t="s">
        <v>45</v>
      </c>
      <c r="C16" s="25">
        <v>1</v>
      </c>
      <c r="D16" s="25">
        <v>110500</v>
      </c>
      <c r="E16" s="25">
        <f t="shared" si="0"/>
        <v>110500</v>
      </c>
      <c r="F16" s="37"/>
    </row>
    <row r="17" spans="1:8" s="38" customFormat="1" ht="23.25" customHeight="1" x14ac:dyDescent="0.25">
      <c r="A17" s="35">
        <v>4</v>
      </c>
      <c r="B17" s="36" t="s">
        <v>12</v>
      </c>
      <c r="C17" s="25">
        <v>1</v>
      </c>
      <c r="D17" s="25">
        <v>92618</v>
      </c>
      <c r="E17" s="25">
        <f t="shared" si="0"/>
        <v>92618</v>
      </c>
      <c r="F17" s="37"/>
    </row>
    <row r="18" spans="1:8" s="38" customFormat="1" ht="23.25" customHeight="1" x14ac:dyDescent="0.25">
      <c r="A18" s="35">
        <v>5</v>
      </c>
      <c r="B18" s="36" t="s">
        <v>16</v>
      </c>
      <c r="C18" s="25">
        <v>1</v>
      </c>
      <c r="D18" s="25">
        <v>92618</v>
      </c>
      <c r="E18" s="25">
        <f t="shared" si="0"/>
        <v>92618</v>
      </c>
      <c r="F18" s="37"/>
    </row>
    <row r="19" spans="1:8" s="38" customFormat="1" ht="23.25" customHeight="1" x14ac:dyDescent="0.25">
      <c r="A19" s="35">
        <v>6</v>
      </c>
      <c r="B19" s="36" t="s">
        <v>32</v>
      </c>
      <c r="C19" s="25">
        <v>1</v>
      </c>
      <c r="D19" s="25">
        <v>97380</v>
      </c>
      <c r="E19" s="25">
        <f t="shared" si="0"/>
        <v>97380</v>
      </c>
      <c r="F19" s="37"/>
    </row>
    <row r="20" spans="1:8" s="38" customFormat="1" ht="23.25" customHeight="1" x14ac:dyDescent="0.25">
      <c r="A20" s="35">
        <v>7</v>
      </c>
      <c r="B20" s="36" t="s">
        <v>17</v>
      </c>
      <c r="C20" s="25">
        <v>1</v>
      </c>
      <c r="D20" s="25">
        <v>92618</v>
      </c>
      <c r="E20" s="25">
        <f t="shared" si="0"/>
        <v>92618</v>
      </c>
      <c r="F20" s="37"/>
    </row>
    <row r="21" spans="1:8" s="38" customFormat="1" ht="23.25" customHeight="1" x14ac:dyDescent="0.25">
      <c r="A21" s="35">
        <v>8</v>
      </c>
      <c r="B21" s="36" t="s">
        <v>18</v>
      </c>
      <c r="C21" s="30">
        <v>0.5</v>
      </c>
      <c r="D21" s="25">
        <v>92618</v>
      </c>
      <c r="E21" s="25">
        <f t="shared" si="0"/>
        <v>46309</v>
      </c>
      <c r="F21" s="37"/>
    </row>
    <row r="22" spans="1:8" s="38" customFormat="1" ht="23.25" customHeight="1" x14ac:dyDescent="0.25">
      <c r="A22" s="35">
        <v>9</v>
      </c>
      <c r="B22" s="36" t="s">
        <v>19</v>
      </c>
      <c r="C22" s="30">
        <v>0.5</v>
      </c>
      <c r="D22" s="25">
        <v>97380</v>
      </c>
      <c r="E22" s="25">
        <f t="shared" si="0"/>
        <v>48690</v>
      </c>
      <c r="F22" s="37"/>
    </row>
    <row r="23" spans="1:8" s="38" customFormat="1" ht="23.25" customHeight="1" x14ac:dyDescent="0.25">
      <c r="A23" s="35">
        <v>10</v>
      </c>
      <c r="B23" s="36" t="s">
        <v>14</v>
      </c>
      <c r="C23" s="25">
        <v>1</v>
      </c>
      <c r="D23" s="25">
        <v>92618</v>
      </c>
      <c r="E23" s="25">
        <f t="shared" si="0"/>
        <v>92618</v>
      </c>
      <c r="F23" s="37"/>
    </row>
    <row r="24" spans="1:8" s="38" customFormat="1" ht="23.25" customHeight="1" x14ac:dyDescent="0.25">
      <c r="A24" s="35">
        <v>11</v>
      </c>
      <c r="B24" s="36" t="s">
        <v>33</v>
      </c>
      <c r="C24" s="26">
        <v>1</v>
      </c>
      <c r="D24" s="25">
        <v>92618</v>
      </c>
      <c r="E24" s="25">
        <f t="shared" si="0"/>
        <v>92618</v>
      </c>
      <c r="F24" s="37"/>
    </row>
    <row r="25" spans="1:8" s="38" customFormat="1" ht="23.25" customHeight="1" x14ac:dyDescent="0.25">
      <c r="A25" s="35">
        <v>12</v>
      </c>
      <c r="B25" s="36" t="s">
        <v>20</v>
      </c>
      <c r="C25" s="26">
        <v>2</v>
      </c>
      <c r="D25" s="25">
        <v>92618</v>
      </c>
      <c r="E25" s="25">
        <f t="shared" si="0"/>
        <v>185236</v>
      </c>
      <c r="F25" s="37"/>
    </row>
    <row r="26" spans="1:8" s="38" customFormat="1" ht="23.25" customHeight="1" x14ac:dyDescent="0.25">
      <c r="A26" s="35">
        <v>13</v>
      </c>
      <c r="B26" s="36" t="s">
        <v>7</v>
      </c>
      <c r="C26" s="26">
        <v>1</v>
      </c>
      <c r="D26" s="25">
        <v>97380</v>
      </c>
      <c r="E26" s="25">
        <f t="shared" si="0"/>
        <v>97380</v>
      </c>
      <c r="F26" s="37"/>
    </row>
    <row r="27" spans="1:8" s="38" customFormat="1" ht="23.25" customHeight="1" x14ac:dyDescent="0.25">
      <c r="A27" s="35">
        <v>14</v>
      </c>
      <c r="B27" s="36" t="s">
        <v>8</v>
      </c>
      <c r="C27" s="26">
        <v>1</v>
      </c>
      <c r="D27" s="25">
        <v>92618</v>
      </c>
      <c r="E27" s="25">
        <f t="shared" si="0"/>
        <v>92618</v>
      </c>
      <c r="F27" s="37"/>
    </row>
    <row r="28" spans="1:8" s="17" customFormat="1" ht="42.75" customHeight="1" x14ac:dyDescent="0.25">
      <c r="A28" s="35">
        <v>15</v>
      </c>
      <c r="B28" s="39" t="s">
        <v>31</v>
      </c>
      <c r="C28" s="27">
        <v>4</v>
      </c>
      <c r="D28" s="25">
        <v>92618</v>
      </c>
      <c r="E28" s="25">
        <f t="shared" si="0"/>
        <v>370472</v>
      </c>
      <c r="F28" s="5"/>
    </row>
    <row r="29" spans="1:8" s="17" customFormat="1" ht="23.25" customHeight="1" x14ac:dyDescent="0.25">
      <c r="A29" s="35">
        <v>16</v>
      </c>
      <c r="B29" s="39" t="s">
        <v>30</v>
      </c>
      <c r="C29" s="27">
        <v>3</v>
      </c>
      <c r="D29" s="25">
        <v>92618</v>
      </c>
      <c r="E29" s="25">
        <f t="shared" si="0"/>
        <v>277854</v>
      </c>
      <c r="F29" s="5"/>
    </row>
    <row r="30" spans="1:8" ht="37.5" customHeight="1" x14ac:dyDescent="0.25">
      <c r="A30" s="11"/>
      <c r="B30" s="13" t="s">
        <v>9</v>
      </c>
      <c r="C30" s="14">
        <f>SUM(C14:C29)</f>
        <v>21</v>
      </c>
      <c r="D30" s="14"/>
      <c r="E30" s="28">
        <f>SUM(E14:E29)</f>
        <v>2062529</v>
      </c>
      <c r="G30" s="15" t="e">
        <f>+#REF!</f>
        <v>#REF!</v>
      </c>
      <c r="H30" s="32" t="e">
        <f>+E30-G30</f>
        <v>#REF!</v>
      </c>
    </row>
    <row r="31" spans="1:8" s="16" customFormat="1" ht="27" customHeight="1" x14ac:dyDescent="0.25">
      <c r="B31" s="17"/>
      <c r="C31" s="17"/>
      <c r="D31" s="5"/>
      <c r="E31" s="18"/>
      <c r="F31" s="19"/>
      <c r="G31" s="31" t="e">
        <f>+#REF!</f>
        <v>#REF!</v>
      </c>
      <c r="H31" s="33" t="e">
        <f>+C30-G31</f>
        <v>#REF!</v>
      </c>
    </row>
    <row r="32" spans="1:8" s="48" customFormat="1" ht="36" x14ac:dyDescent="0.25">
      <c r="A32" s="44"/>
      <c r="B32" s="45" t="s">
        <v>42</v>
      </c>
      <c r="C32" s="46"/>
      <c r="D32" s="46"/>
      <c r="E32" s="47" t="s">
        <v>43</v>
      </c>
    </row>
    <row r="33" spans="2:6" s="16" customFormat="1" ht="16.5" customHeight="1" x14ac:dyDescent="0.25">
      <c r="B33" s="20"/>
      <c r="C33" s="20"/>
      <c r="D33" s="24"/>
      <c r="E33" s="24"/>
      <c r="F33" s="19"/>
    </row>
    <row r="34" spans="2:6" s="16" customFormat="1" ht="18" customHeight="1" x14ac:dyDescent="0.25">
      <c r="B34" s="17"/>
      <c r="C34" s="5"/>
      <c r="D34" s="5"/>
      <c r="E34" s="21"/>
      <c r="F34" s="19"/>
    </row>
    <row r="35" spans="2:6" ht="17.399999999999999" x14ac:dyDescent="0.25">
      <c r="B35" s="1"/>
      <c r="D35" s="5"/>
      <c r="E35" s="18"/>
    </row>
    <row r="36" spans="2:6" ht="17.399999999999999" x14ac:dyDescent="0.25">
      <c r="B36" s="22"/>
      <c r="C36" s="18"/>
      <c r="D36" s="18"/>
      <c r="E36" s="18"/>
    </row>
    <row r="37" spans="2:6" ht="17.399999999999999" x14ac:dyDescent="0.25">
      <c r="B37" s="22"/>
      <c r="C37" s="23"/>
      <c r="D37" s="18"/>
      <c r="E37" s="18"/>
    </row>
    <row r="38" spans="2:6" x14ac:dyDescent="0.25">
      <c r="B38" s="22"/>
      <c r="C38" s="22"/>
      <c r="D38" s="22"/>
      <c r="E38" s="22"/>
    </row>
    <row r="39" spans="2:6" x14ac:dyDescent="0.25">
      <c r="B39" s="22"/>
      <c r="C39" s="22"/>
      <c r="D39" s="22"/>
      <c r="E39" s="22"/>
    </row>
    <row r="40" spans="2:6" x14ac:dyDescent="0.25">
      <c r="B40" s="22"/>
      <c r="C40" s="22"/>
      <c r="D40" s="22"/>
      <c r="E40" s="22"/>
    </row>
    <row r="41" spans="2:6" x14ac:dyDescent="0.25">
      <c r="B41" s="22"/>
      <c r="C41" s="22"/>
      <c r="D41" s="22"/>
      <c r="E41" s="22"/>
    </row>
  </sheetData>
  <mergeCells count="2">
    <mergeCell ref="A7:E7"/>
    <mergeCell ref="A9:E9"/>
  </mergeCells>
  <pageMargins left="0.17" right="0.18" top="0.17" bottom="0.17" header="0.17" footer="0.17"/>
  <pageSetup paperSize="9" scale="102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6"/>
  <sheetViews>
    <sheetView view="pageBreakPreview" topLeftCell="A8" zoomScaleNormal="100" zoomScaleSheetLayoutView="100" workbookViewId="0">
      <selection activeCell="A17" sqref="A17:A24"/>
    </sheetView>
  </sheetViews>
  <sheetFormatPr defaultColWidth="9.109375" defaultRowHeight="17.399999999999999" x14ac:dyDescent="0.25"/>
  <cols>
    <col min="1" max="1" width="4.6640625" style="17" customWidth="1"/>
    <col min="2" max="2" width="26.33203125" style="63" customWidth="1"/>
    <col min="3" max="3" width="11.88671875" style="17" customWidth="1"/>
    <col min="4" max="8" width="15" style="17" customWidth="1"/>
    <col min="9" max="9" width="11.88671875" style="17" customWidth="1"/>
    <col min="10" max="11" width="15" style="17" customWidth="1"/>
    <col min="12" max="16384" width="9.109375" style="17"/>
  </cols>
  <sheetData>
    <row r="1" spans="1:16" ht="19.5" customHeight="1" x14ac:dyDescent="0.25">
      <c r="A1" s="94" t="s">
        <v>21</v>
      </c>
      <c r="B1" s="94"/>
      <c r="C1" s="94"/>
      <c r="D1" s="94"/>
      <c r="E1" s="94"/>
      <c r="F1" s="94"/>
      <c r="G1" s="94"/>
      <c r="H1" s="94"/>
      <c r="I1" s="94"/>
      <c r="J1" s="94"/>
      <c r="K1" s="94"/>
    </row>
    <row r="2" spans="1:16" s="5" customFormat="1" ht="28.5" customHeight="1" x14ac:dyDescent="0.25">
      <c r="A2" s="94" t="s">
        <v>44</v>
      </c>
      <c r="B2" s="94"/>
      <c r="C2" s="94"/>
      <c r="D2" s="94"/>
      <c r="E2" s="94"/>
      <c r="F2" s="94"/>
      <c r="G2" s="94"/>
      <c r="H2" s="94"/>
      <c r="I2" s="94"/>
      <c r="J2" s="94"/>
      <c r="K2" s="94"/>
    </row>
    <row r="3" spans="1:16" s="5" customFormat="1" ht="19.5" customHeight="1" x14ac:dyDescent="0.25">
      <c r="A3" s="94" t="s">
        <v>22</v>
      </c>
      <c r="B3" s="94"/>
      <c r="C3" s="94"/>
      <c r="D3" s="94"/>
      <c r="E3" s="94"/>
      <c r="F3" s="94"/>
      <c r="G3" s="94"/>
      <c r="H3" s="94"/>
      <c r="I3" s="94"/>
      <c r="J3" s="94"/>
      <c r="K3" s="94"/>
    </row>
    <row r="4" spans="1:16" ht="11.25" customHeight="1" x14ac:dyDescent="0.25">
      <c r="A4" s="95"/>
      <c r="B4" s="95"/>
      <c r="C4" s="95"/>
      <c r="D4" s="95"/>
      <c r="E4" s="95"/>
      <c r="F4" s="95"/>
      <c r="G4" s="95"/>
      <c r="H4" s="95"/>
      <c r="I4" s="95"/>
      <c r="J4" s="95"/>
      <c r="K4" s="95"/>
    </row>
    <row r="5" spans="1:16" ht="18" customHeight="1" x14ac:dyDescent="0.25">
      <c r="A5" s="49"/>
      <c r="B5" s="50"/>
      <c r="C5" s="49"/>
      <c r="D5" s="49"/>
      <c r="E5" s="49"/>
      <c r="F5" s="49"/>
      <c r="G5" s="49"/>
      <c r="H5" s="49"/>
      <c r="I5" s="49"/>
      <c r="J5" s="49"/>
      <c r="K5" s="49"/>
    </row>
    <row r="6" spans="1:16" ht="25.5" customHeight="1" x14ac:dyDescent="0.25">
      <c r="A6" s="96" t="s">
        <v>23</v>
      </c>
      <c r="B6" s="97" t="s">
        <v>0</v>
      </c>
      <c r="C6" s="98" t="s">
        <v>24</v>
      </c>
      <c r="D6" s="99"/>
      <c r="E6" s="100"/>
      <c r="F6" s="101" t="s">
        <v>36</v>
      </c>
      <c r="G6" s="102"/>
      <c r="H6" s="102"/>
      <c r="I6" s="98" t="s">
        <v>13</v>
      </c>
      <c r="J6" s="99"/>
      <c r="K6" s="100"/>
    </row>
    <row r="7" spans="1:16" ht="87" x14ac:dyDescent="0.25">
      <c r="A7" s="96"/>
      <c r="B7" s="97"/>
      <c r="C7" s="51" t="s">
        <v>25</v>
      </c>
      <c r="D7" s="51" t="s">
        <v>26</v>
      </c>
      <c r="E7" s="52" t="s">
        <v>6</v>
      </c>
      <c r="F7" s="51" t="s">
        <v>25</v>
      </c>
      <c r="G7" s="51" t="s">
        <v>26</v>
      </c>
      <c r="H7" s="52" t="s">
        <v>6</v>
      </c>
      <c r="I7" s="51" t="s">
        <v>25</v>
      </c>
      <c r="J7" s="51" t="s">
        <v>26</v>
      </c>
      <c r="K7" s="52" t="s">
        <v>6</v>
      </c>
    </row>
    <row r="8" spans="1:16" s="72" customFormat="1" ht="15" x14ac:dyDescent="0.25">
      <c r="A8" s="70">
        <v>1</v>
      </c>
      <c r="B8" s="71">
        <v>2</v>
      </c>
      <c r="C8" s="70">
        <v>3</v>
      </c>
      <c r="D8" s="70">
        <v>4</v>
      </c>
      <c r="E8" s="70">
        <v>5</v>
      </c>
      <c r="F8" s="70">
        <v>6</v>
      </c>
      <c r="G8" s="70">
        <v>7</v>
      </c>
      <c r="H8" s="70">
        <v>8</v>
      </c>
      <c r="I8" s="70">
        <v>9</v>
      </c>
      <c r="J8" s="70">
        <v>10</v>
      </c>
      <c r="K8" s="70">
        <v>11</v>
      </c>
    </row>
    <row r="9" spans="1:16" x14ac:dyDescent="0.25">
      <c r="A9" s="35">
        <v>1</v>
      </c>
      <c r="B9" s="36" t="s">
        <v>15</v>
      </c>
      <c r="C9" s="65">
        <v>1</v>
      </c>
      <c r="D9" s="25">
        <v>162500</v>
      </c>
      <c r="E9" s="25">
        <f>+D9*C9</f>
        <v>162500</v>
      </c>
      <c r="F9" s="65">
        <v>1</v>
      </c>
      <c r="G9" s="25">
        <v>181200</v>
      </c>
      <c r="H9" s="25">
        <f>+G9*F9</f>
        <v>181200</v>
      </c>
      <c r="I9" s="25">
        <f>+F9-C9</f>
        <v>0</v>
      </c>
      <c r="J9" s="25">
        <f>+G9-D9</f>
        <v>18700</v>
      </c>
      <c r="K9" s="30">
        <f>+H9-E9</f>
        <v>18700</v>
      </c>
      <c r="L9" s="68">
        <f>+D9*11.48/100+D9</f>
        <v>181155</v>
      </c>
      <c r="M9" s="68">
        <f>+L9/1000</f>
        <v>181.155</v>
      </c>
      <c r="N9" s="69">
        <f>ROUNDUP(M9,1)</f>
        <v>181.2</v>
      </c>
      <c r="O9" s="68">
        <f>+N9*1000</f>
        <v>181200</v>
      </c>
      <c r="P9" s="68">
        <f>+J9/D9*100</f>
        <v>11.507692307692308</v>
      </c>
    </row>
    <row r="10" spans="1:16" ht="34.799999999999997" x14ac:dyDescent="0.25">
      <c r="A10" s="35">
        <v>2</v>
      </c>
      <c r="B10" s="36" t="s">
        <v>39</v>
      </c>
      <c r="C10" s="65">
        <v>1</v>
      </c>
      <c r="D10" s="25">
        <v>110500</v>
      </c>
      <c r="E10" s="25">
        <f t="shared" ref="E10:E24" si="0">+D10*C10</f>
        <v>110500</v>
      </c>
      <c r="F10" s="65">
        <v>1</v>
      </c>
      <c r="G10" s="25">
        <v>123199.99999999999</v>
      </c>
      <c r="H10" s="25">
        <f t="shared" ref="H10:H24" si="1">+G10*F10</f>
        <v>123199.99999999999</v>
      </c>
      <c r="I10" s="25">
        <f t="shared" ref="I10:K24" si="2">+F10-C10</f>
        <v>0</v>
      </c>
      <c r="J10" s="25">
        <f t="shared" si="2"/>
        <v>12699.999999999985</v>
      </c>
      <c r="K10" s="30">
        <f t="shared" si="2"/>
        <v>12699.999999999985</v>
      </c>
      <c r="L10" s="68">
        <f t="shared" ref="L10:L24" si="3">+D10*11.48/100+D10</f>
        <v>123185.4</v>
      </c>
      <c r="M10" s="68">
        <f t="shared" ref="M10:M24" si="4">+L10/1000</f>
        <v>123.18539999999999</v>
      </c>
      <c r="N10" s="69">
        <f t="shared" ref="N10:N24" si="5">ROUNDUP(M10,1)</f>
        <v>123.19999999999999</v>
      </c>
      <c r="O10" s="68">
        <f t="shared" ref="O10:O24" si="6">+N10*1000</f>
        <v>123199.99999999999</v>
      </c>
      <c r="P10" s="68">
        <f t="shared" ref="P10:P24" si="7">+J10/D10*100</f>
        <v>11.493212669683246</v>
      </c>
    </row>
    <row r="11" spans="1:16" x14ac:dyDescent="0.25">
      <c r="A11" s="35">
        <v>3</v>
      </c>
      <c r="B11" s="36" t="s">
        <v>45</v>
      </c>
      <c r="C11" s="65">
        <v>1</v>
      </c>
      <c r="D11" s="25">
        <v>110500</v>
      </c>
      <c r="E11" s="25">
        <f t="shared" si="0"/>
        <v>110500</v>
      </c>
      <c r="F11" s="65">
        <v>1</v>
      </c>
      <c r="G11" s="25">
        <v>123199.99999999999</v>
      </c>
      <c r="H11" s="25">
        <f t="shared" si="1"/>
        <v>123199.99999999999</v>
      </c>
      <c r="I11" s="25">
        <f>+F11-C11</f>
        <v>0</v>
      </c>
      <c r="J11" s="25">
        <f>+G11-D11</f>
        <v>12699.999999999985</v>
      </c>
      <c r="K11" s="30">
        <f>+H11-E11</f>
        <v>12699.999999999985</v>
      </c>
      <c r="L11" s="68">
        <f t="shared" si="3"/>
        <v>123185.4</v>
      </c>
      <c r="M11" s="68">
        <f t="shared" si="4"/>
        <v>123.18539999999999</v>
      </c>
      <c r="N11" s="69">
        <f t="shared" si="5"/>
        <v>123.19999999999999</v>
      </c>
      <c r="O11" s="68">
        <f t="shared" si="6"/>
        <v>123199.99999999999</v>
      </c>
      <c r="P11" s="68">
        <f t="shared" si="7"/>
        <v>11.493212669683246</v>
      </c>
    </row>
    <row r="12" spans="1:16" x14ac:dyDescent="0.25">
      <c r="A12" s="35">
        <v>4</v>
      </c>
      <c r="B12" s="36" t="s">
        <v>12</v>
      </c>
      <c r="C12" s="65">
        <v>1</v>
      </c>
      <c r="D12" s="25">
        <v>93289</v>
      </c>
      <c r="E12" s="25">
        <f t="shared" si="0"/>
        <v>93289</v>
      </c>
      <c r="F12" s="65">
        <v>1</v>
      </c>
      <c r="G12" s="25">
        <v>104000</v>
      </c>
      <c r="H12" s="25">
        <f t="shared" si="1"/>
        <v>104000</v>
      </c>
      <c r="I12" s="25">
        <f t="shared" si="2"/>
        <v>0</v>
      </c>
      <c r="J12" s="25">
        <f t="shared" si="2"/>
        <v>10711</v>
      </c>
      <c r="K12" s="30">
        <f t="shared" si="2"/>
        <v>10711</v>
      </c>
      <c r="L12" s="68">
        <f t="shared" si="3"/>
        <v>103998.5772</v>
      </c>
      <c r="M12" s="68">
        <f t="shared" si="4"/>
        <v>103.9985772</v>
      </c>
      <c r="N12" s="69">
        <f t="shared" si="5"/>
        <v>104</v>
      </c>
      <c r="O12" s="68">
        <f t="shared" si="6"/>
        <v>104000</v>
      </c>
      <c r="P12" s="68">
        <f t="shared" si="7"/>
        <v>11.481525153019112</v>
      </c>
    </row>
    <row r="13" spans="1:16" x14ac:dyDescent="0.25">
      <c r="A13" s="35">
        <v>5</v>
      </c>
      <c r="B13" s="36" t="s">
        <v>16</v>
      </c>
      <c r="C13" s="65">
        <v>1</v>
      </c>
      <c r="D13" s="25">
        <v>93289</v>
      </c>
      <c r="E13" s="25">
        <f t="shared" si="0"/>
        <v>93289</v>
      </c>
      <c r="F13" s="65">
        <v>1</v>
      </c>
      <c r="G13" s="25">
        <v>104000</v>
      </c>
      <c r="H13" s="25">
        <f t="shared" si="1"/>
        <v>104000</v>
      </c>
      <c r="I13" s="25">
        <f t="shared" si="2"/>
        <v>0</v>
      </c>
      <c r="J13" s="25">
        <f t="shared" si="2"/>
        <v>10711</v>
      </c>
      <c r="K13" s="30">
        <f t="shared" si="2"/>
        <v>10711</v>
      </c>
      <c r="L13" s="68">
        <f t="shared" si="3"/>
        <v>103998.5772</v>
      </c>
      <c r="M13" s="68">
        <f t="shared" si="4"/>
        <v>103.9985772</v>
      </c>
      <c r="N13" s="69">
        <f t="shared" si="5"/>
        <v>104</v>
      </c>
      <c r="O13" s="68">
        <f t="shared" si="6"/>
        <v>104000</v>
      </c>
      <c r="P13" s="68">
        <f t="shared" si="7"/>
        <v>11.481525153019112</v>
      </c>
    </row>
    <row r="14" spans="1:16" x14ac:dyDescent="0.25">
      <c r="A14" s="35">
        <v>6</v>
      </c>
      <c r="B14" s="36" t="s">
        <v>32</v>
      </c>
      <c r="C14" s="65">
        <v>1</v>
      </c>
      <c r="D14" s="25">
        <v>97380</v>
      </c>
      <c r="E14" s="25">
        <f t="shared" si="0"/>
        <v>97380</v>
      </c>
      <c r="F14" s="65">
        <v>1</v>
      </c>
      <c r="G14" s="25">
        <v>108600</v>
      </c>
      <c r="H14" s="25">
        <f t="shared" si="1"/>
        <v>108600</v>
      </c>
      <c r="I14" s="25">
        <f t="shared" si="2"/>
        <v>0</v>
      </c>
      <c r="J14" s="25">
        <f t="shared" si="2"/>
        <v>11220</v>
      </c>
      <c r="K14" s="30">
        <f t="shared" si="2"/>
        <v>11220</v>
      </c>
      <c r="L14" s="68">
        <f t="shared" si="3"/>
        <v>108559.224</v>
      </c>
      <c r="M14" s="68">
        <f t="shared" si="4"/>
        <v>108.559224</v>
      </c>
      <c r="N14" s="69">
        <f t="shared" si="5"/>
        <v>108.6</v>
      </c>
      <c r="O14" s="68">
        <f t="shared" si="6"/>
        <v>108600</v>
      </c>
      <c r="P14" s="68">
        <f t="shared" si="7"/>
        <v>11.521873074553296</v>
      </c>
    </row>
    <row r="15" spans="1:16" x14ac:dyDescent="0.25">
      <c r="A15" s="35">
        <v>7</v>
      </c>
      <c r="B15" s="36" t="s">
        <v>17</v>
      </c>
      <c r="C15" s="65">
        <v>1</v>
      </c>
      <c r="D15" s="25">
        <v>93289</v>
      </c>
      <c r="E15" s="25">
        <f t="shared" si="0"/>
        <v>93289</v>
      </c>
      <c r="F15" s="65">
        <v>1</v>
      </c>
      <c r="G15" s="25">
        <v>104000</v>
      </c>
      <c r="H15" s="25">
        <f t="shared" si="1"/>
        <v>104000</v>
      </c>
      <c r="I15" s="25">
        <f t="shared" si="2"/>
        <v>0</v>
      </c>
      <c r="J15" s="25">
        <f t="shared" si="2"/>
        <v>10711</v>
      </c>
      <c r="K15" s="30">
        <f t="shared" si="2"/>
        <v>10711</v>
      </c>
      <c r="L15" s="68">
        <f t="shared" si="3"/>
        <v>103998.5772</v>
      </c>
      <c r="M15" s="68">
        <f t="shared" si="4"/>
        <v>103.9985772</v>
      </c>
      <c r="N15" s="69">
        <f t="shared" si="5"/>
        <v>104</v>
      </c>
      <c r="O15" s="68">
        <f t="shared" si="6"/>
        <v>104000</v>
      </c>
      <c r="P15" s="68">
        <f t="shared" si="7"/>
        <v>11.481525153019112</v>
      </c>
    </row>
    <row r="16" spans="1:16" x14ac:dyDescent="0.25">
      <c r="A16" s="35">
        <v>8</v>
      </c>
      <c r="B16" s="36" t="s">
        <v>18</v>
      </c>
      <c r="C16" s="65">
        <v>0.5</v>
      </c>
      <c r="D16" s="25">
        <v>93289</v>
      </c>
      <c r="E16" s="25">
        <f t="shared" si="0"/>
        <v>46644.5</v>
      </c>
      <c r="F16" s="65">
        <v>0.5</v>
      </c>
      <c r="G16" s="25">
        <v>104000</v>
      </c>
      <c r="H16" s="25">
        <f t="shared" si="1"/>
        <v>52000</v>
      </c>
      <c r="I16" s="25">
        <f t="shared" si="2"/>
        <v>0</v>
      </c>
      <c r="J16" s="25">
        <f t="shared" si="2"/>
        <v>10711</v>
      </c>
      <c r="K16" s="30">
        <f>+H16-E16</f>
        <v>5355.5</v>
      </c>
      <c r="L16" s="68">
        <f t="shared" si="3"/>
        <v>103998.5772</v>
      </c>
      <c r="M16" s="68">
        <f t="shared" si="4"/>
        <v>103.9985772</v>
      </c>
      <c r="N16" s="69">
        <f t="shared" si="5"/>
        <v>104</v>
      </c>
      <c r="O16" s="68">
        <f t="shared" si="6"/>
        <v>104000</v>
      </c>
      <c r="P16" s="68">
        <f t="shared" si="7"/>
        <v>11.481525153019112</v>
      </c>
    </row>
    <row r="17" spans="1:16" ht="34.799999999999997" x14ac:dyDescent="0.25">
      <c r="A17" s="35">
        <v>9</v>
      </c>
      <c r="B17" s="36" t="s">
        <v>19</v>
      </c>
      <c r="C17" s="65">
        <v>0.5</v>
      </c>
      <c r="D17" s="25">
        <v>97380</v>
      </c>
      <c r="E17" s="25">
        <f t="shared" si="0"/>
        <v>48690</v>
      </c>
      <c r="F17" s="65">
        <v>0.5</v>
      </c>
      <c r="G17" s="25">
        <v>108600</v>
      </c>
      <c r="H17" s="25">
        <f t="shared" si="1"/>
        <v>54300</v>
      </c>
      <c r="I17" s="25">
        <f t="shared" si="2"/>
        <v>0</v>
      </c>
      <c r="J17" s="25">
        <f t="shared" si="2"/>
        <v>11220</v>
      </c>
      <c r="K17" s="30">
        <f t="shared" si="2"/>
        <v>5610</v>
      </c>
      <c r="L17" s="68">
        <f t="shared" si="3"/>
        <v>108559.224</v>
      </c>
      <c r="M17" s="68">
        <f t="shared" si="4"/>
        <v>108.559224</v>
      </c>
      <c r="N17" s="69">
        <f t="shared" si="5"/>
        <v>108.6</v>
      </c>
      <c r="O17" s="68">
        <f t="shared" si="6"/>
        <v>108600</v>
      </c>
      <c r="P17" s="68">
        <f t="shared" si="7"/>
        <v>11.521873074553296</v>
      </c>
    </row>
    <row r="18" spans="1:16" x14ac:dyDescent="0.25">
      <c r="A18" s="35">
        <v>10</v>
      </c>
      <c r="B18" s="36" t="s">
        <v>14</v>
      </c>
      <c r="C18" s="65">
        <v>1</v>
      </c>
      <c r="D18" s="25">
        <v>93289</v>
      </c>
      <c r="E18" s="25">
        <f t="shared" si="0"/>
        <v>93289</v>
      </c>
      <c r="F18" s="65">
        <v>1</v>
      </c>
      <c r="G18" s="25">
        <v>104000</v>
      </c>
      <c r="H18" s="25">
        <f t="shared" si="1"/>
        <v>104000</v>
      </c>
      <c r="I18" s="25">
        <f t="shared" si="2"/>
        <v>0</v>
      </c>
      <c r="J18" s="25">
        <f t="shared" si="2"/>
        <v>10711</v>
      </c>
      <c r="K18" s="30">
        <f t="shared" si="2"/>
        <v>10711</v>
      </c>
      <c r="L18" s="68">
        <f t="shared" si="3"/>
        <v>103998.5772</v>
      </c>
      <c r="M18" s="68">
        <f t="shared" si="4"/>
        <v>103.9985772</v>
      </c>
      <c r="N18" s="69">
        <f t="shared" si="5"/>
        <v>104</v>
      </c>
      <c r="O18" s="68">
        <f t="shared" si="6"/>
        <v>104000</v>
      </c>
      <c r="P18" s="68">
        <f t="shared" si="7"/>
        <v>11.481525153019112</v>
      </c>
    </row>
    <row r="19" spans="1:16" x14ac:dyDescent="0.25">
      <c r="A19" s="35">
        <v>11</v>
      </c>
      <c r="B19" s="36" t="s">
        <v>33</v>
      </c>
      <c r="C19" s="66">
        <v>1</v>
      </c>
      <c r="D19" s="25">
        <v>93289</v>
      </c>
      <c r="E19" s="25">
        <f t="shared" si="0"/>
        <v>93289</v>
      </c>
      <c r="F19" s="66">
        <v>1</v>
      </c>
      <c r="G19" s="25">
        <v>104000</v>
      </c>
      <c r="H19" s="25">
        <f t="shared" si="1"/>
        <v>104000</v>
      </c>
      <c r="I19" s="25">
        <f t="shared" si="2"/>
        <v>0</v>
      </c>
      <c r="J19" s="25">
        <f t="shared" si="2"/>
        <v>10711</v>
      </c>
      <c r="K19" s="30">
        <f t="shared" si="2"/>
        <v>10711</v>
      </c>
      <c r="L19" s="68">
        <f t="shared" si="3"/>
        <v>103998.5772</v>
      </c>
      <c r="M19" s="68">
        <f t="shared" si="4"/>
        <v>103.9985772</v>
      </c>
      <c r="N19" s="69">
        <f t="shared" si="5"/>
        <v>104</v>
      </c>
      <c r="O19" s="68">
        <f t="shared" si="6"/>
        <v>104000</v>
      </c>
      <c r="P19" s="68">
        <f t="shared" si="7"/>
        <v>11.481525153019112</v>
      </c>
    </row>
    <row r="20" spans="1:16" x14ac:dyDescent="0.25">
      <c r="A20" s="35">
        <v>12</v>
      </c>
      <c r="B20" s="36" t="s">
        <v>7</v>
      </c>
      <c r="C20" s="66">
        <v>1</v>
      </c>
      <c r="D20" s="25">
        <v>97380</v>
      </c>
      <c r="E20" s="25">
        <f>+D20*C20</f>
        <v>97380</v>
      </c>
      <c r="F20" s="66">
        <v>1</v>
      </c>
      <c r="G20" s="25">
        <v>108600</v>
      </c>
      <c r="H20" s="25">
        <f>+G20*F20</f>
        <v>108600</v>
      </c>
      <c r="I20" s="25">
        <f>+F20-C20</f>
        <v>0</v>
      </c>
      <c r="J20" s="25">
        <f>+G20-D20</f>
        <v>11220</v>
      </c>
      <c r="K20" s="30">
        <f>+H20-E20</f>
        <v>11220</v>
      </c>
      <c r="L20" s="68">
        <f>+D20*11.48/100+D20</f>
        <v>108559.224</v>
      </c>
      <c r="M20" s="68">
        <f>+L20/1000</f>
        <v>108.559224</v>
      </c>
      <c r="N20" s="69">
        <f>ROUNDUP(M20,1)</f>
        <v>108.6</v>
      </c>
      <c r="O20" s="68">
        <f>+N20*1000</f>
        <v>108600</v>
      </c>
      <c r="P20" s="68">
        <f>+J20/D20*100</f>
        <v>11.521873074553296</v>
      </c>
    </row>
    <row r="21" spans="1:16" x14ac:dyDescent="0.25">
      <c r="A21" s="35">
        <v>13</v>
      </c>
      <c r="B21" s="36" t="s">
        <v>20</v>
      </c>
      <c r="C21" s="66">
        <v>2</v>
      </c>
      <c r="D21" s="25">
        <v>93289</v>
      </c>
      <c r="E21" s="25">
        <f t="shared" si="0"/>
        <v>186578</v>
      </c>
      <c r="F21" s="66">
        <v>2</v>
      </c>
      <c r="G21" s="25">
        <v>104000</v>
      </c>
      <c r="H21" s="25">
        <f t="shared" si="1"/>
        <v>208000</v>
      </c>
      <c r="I21" s="25">
        <f t="shared" si="2"/>
        <v>0</v>
      </c>
      <c r="J21" s="25">
        <f t="shared" si="2"/>
        <v>10711</v>
      </c>
      <c r="K21" s="30">
        <f t="shared" si="2"/>
        <v>21422</v>
      </c>
      <c r="L21" s="68">
        <f t="shared" si="3"/>
        <v>103998.5772</v>
      </c>
      <c r="M21" s="68">
        <f t="shared" si="4"/>
        <v>103.9985772</v>
      </c>
      <c r="N21" s="69">
        <f t="shared" si="5"/>
        <v>104</v>
      </c>
      <c r="O21" s="68">
        <f t="shared" si="6"/>
        <v>104000</v>
      </c>
      <c r="P21" s="68">
        <f t="shared" si="7"/>
        <v>11.481525153019112</v>
      </c>
    </row>
    <row r="22" spans="1:16" x14ac:dyDescent="0.25">
      <c r="A22" s="35">
        <v>14</v>
      </c>
      <c r="B22" s="36" t="s">
        <v>8</v>
      </c>
      <c r="C22" s="66">
        <v>1</v>
      </c>
      <c r="D22" s="25">
        <v>93289</v>
      </c>
      <c r="E22" s="25">
        <f t="shared" si="0"/>
        <v>93289</v>
      </c>
      <c r="F22" s="66">
        <v>1</v>
      </c>
      <c r="G22" s="25">
        <v>104000</v>
      </c>
      <c r="H22" s="25">
        <f t="shared" si="1"/>
        <v>104000</v>
      </c>
      <c r="I22" s="25">
        <f t="shared" si="2"/>
        <v>0</v>
      </c>
      <c r="J22" s="25">
        <f t="shared" si="2"/>
        <v>10711</v>
      </c>
      <c r="K22" s="30">
        <f t="shared" si="2"/>
        <v>10711</v>
      </c>
      <c r="L22" s="68">
        <f t="shared" si="3"/>
        <v>103998.5772</v>
      </c>
      <c r="M22" s="68">
        <f t="shared" si="4"/>
        <v>103.9985772</v>
      </c>
      <c r="N22" s="69">
        <f t="shared" si="5"/>
        <v>104</v>
      </c>
      <c r="O22" s="68">
        <f t="shared" si="6"/>
        <v>104000</v>
      </c>
      <c r="P22" s="68">
        <f t="shared" si="7"/>
        <v>11.481525153019112</v>
      </c>
    </row>
    <row r="23" spans="1:16" ht="34.799999999999997" x14ac:dyDescent="0.25">
      <c r="A23" s="35">
        <v>15</v>
      </c>
      <c r="B23" s="39" t="s">
        <v>31</v>
      </c>
      <c r="C23" s="67">
        <v>4</v>
      </c>
      <c r="D23" s="25">
        <v>93289</v>
      </c>
      <c r="E23" s="25">
        <f t="shared" si="0"/>
        <v>373156</v>
      </c>
      <c r="F23" s="67">
        <v>4</v>
      </c>
      <c r="G23" s="25">
        <v>104000</v>
      </c>
      <c r="H23" s="25">
        <f t="shared" si="1"/>
        <v>416000</v>
      </c>
      <c r="I23" s="25">
        <f t="shared" si="2"/>
        <v>0</v>
      </c>
      <c r="J23" s="25">
        <f t="shared" si="2"/>
        <v>10711</v>
      </c>
      <c r="K23" s="30">
        <f t="shared" si="2"/>
        <v>42844</v>
      </c>
      <c r="L23" s="68">
        <f t="shared" si="3"/>
        <v>103998.5772</v>
      </c>
      <c r="M23" s="68">
        <f t="shared" si="4"/>
        <v>103.9985772</v>
      </c>
      <c r="N23" s="69">
        <f t="shared" si="5"/>
        <v>104</v>
      </c>
      <c r="O23" s="68">
        <f t="shared" si="6"/>
        <v>104000</v>
      </c>
      <c r="P23" s="68">
        <f t="shared" si="7"/>
        <v>11.481525153019112</v>
      </c>
    </row>
    <row r="24" spans="1:16" s="53" customFormat="1" x14ac:dyDescent="0.25">
      <c r="A24" s="35">
        <v>16</v>
      </c>
      <c r="B24" s="39" t="s">
        <v>30</v>
      </c>
      <c r="C24" s="67">
        <v>3</v>
      </c>
      <c r="D24" s="25">
        <v>93289</v>
      </c>
      <c r="E24" s="25">
        <f t="shared" si="0"/>
        <v>279867</v>
      </c>
      <c r="F24" s="67">
        <v>3</v>
      </c>
      <c r="G24" s="25">
        <v>104000</v>
      </c>
      <c r="H24" s="25">
        <f t="shared" si="1"/>
        <v>312000</v>
      </c>
      <c r="I24" s="25">
        <f t="shared" si="2"/>
        <v>0</v>
      </c>
      <c r="J24" s="25">
        <f t="shared" si="2"/>
        <v>10711</v>
      </c>
      <c r="K24" s="30">
        <f t="shared" si="2"/>
        <v>32133</v>
      </c>
      <c r="L24" s="68">
        <f t="shared" si="3"/>
        <v>103998.5772</v>
      </c>
      <c r="M24" s="68">
        <f t="shared" si="4"/>
        <v>103.9985772</v>
      </c>
      <c r="N24" s="69">
        <f t="shared" si="5"/>
        <v>104</v>
      </c>
      <c r="O24" s="68">
        <f t="shared" si="6"/>
        <v>104000</v>
      </c>
      <c r="P24" s="68">
        <f t="shared" si="7"/>
        <v>11.481525153019112</v>
      </c>
    </row>
    <row r="25" spans="1:16" s="55" customFormat="1" ht="18" x14ac:dyDescent="0.25">
      <c r="A25" s="54"/>
      <c r="B25" s="13" t="s">
        <v>9</v>
      </c>
      <c r="C25" s="29">
        <f>SUM(C9:C24)</f>
        <v>21</v>
      </c>
      <c r="D25" s="14"/>
      <c r="E25" s="14">
        <f>SUM(E9:E24)</f>
        <v>2072929.5</v>
      </c>
      <c r="F25" s="29">
        <f>SUM(F9:F24)</f>
        <v>21</v>
      </c>
      <c r="G25" s="14"/>
      <c r="H25" s="14">
        <f>SUM(H9:H24)</f>
        <v>2311100</v>
      </c>
      <c r="I25" s="14">
        <f>SUM(I9:I24)</f>
        <v>0</v>
      </c>
      <c r="J25" s="14"/>
      <c r="K25" s="29">
        <f>SUM(K9:K24)</f>
        <v>238170.49999999997</v>
      </c>
    </row>
    <row r="26" spans="1:16" s="58" customFormat="1" ht="18" x14ac:dyDescent="0.25">
      <c r="A26" s="24"/>
      <c r="B26" s="56"/>
      <c r="C26" s="57"/>
      <c r="D26" s="57"/>
      <c r="E26" s="57"/>
      <c r="F26" s="57"/>
      <c r="G26" s="57"/>
      <c r="H26" s="57"/>
      <c r="I26" s="57"/>
      <c r="J26" s="57"/>
      <c r="K26" s="57"/>
    </row>
    <row r="27" spans="1:16" s="58" customFormat="1" ht="18" x14ac:dyDescent="0.25">
      <c r="A27" s="24"/>
      <c r="B27" s="56"/>
      <c r="C27" s="57"/>
      <c r="D27" s="57"/>
      <c r="E27" s="59"/>
      <c r="F27" s="59"/>
      <c r="G27" s="59"/>
      <c r="H27" s="59"/>
      <c r="I27" s="57"/>
      <c r="J27" s="57"/>
      <c r="K27" s="59"/>
    </row>
    <row r="28" spans="1:16" s="58" customFormat="1" ht="18" x14ac:dyDescent="0.25">
      <c r="A28" s="24"/>
      <c r="B28" s="56"/>
      <c r="C28" s="57"/>
      <c r="D28" s="57"/>
      <c r="E28" s="59"/>
      <c r="F28" s="59"/>
      <c r="G28" s="59"/>
      <c r="H28" s="59"/>
      <c r="I28" s="57"/>
      <c r="J28" s="57"/>
      <c r="K28" s="59"/>
    </row>
    <row r="29" spans="1:16" s="58" customFormat="1" ht="18" x14ac:dyDescent="0.25">
      <c r="A29" s="24"/>
      <c r="B29" s="56"/>
      <c r="C29" s="57"/>
      <c r="D29" s="57"/>
      <c r="E29" s="57"/>
      <c r="F29" s="57"/>
      <c r="G29" s="57"/>
      <c r="H29" s="57"/>
      <c r="I29" s="57"/>
      <c r="J29" s="57"/>
      <c r="K29" s="57"/>
    </row>
    <row r="30" spans="1:16" s="58" customFormat="1" ht="19.5" customHeight="1" x14ac:dyDescent="0.25">
      <c r="A30" s="17"/>
      <c r="B30" s="60" t="s">
        <v>27</v>
      </c>
      <c r="C30" s="61"/>
      <c r="D30" s="61"/>
      <c r="E30" s="61"/>
      <c r="F30" s="61"/>
      <c r="G30" s="18" t="s">
        <v>34</v>
      </c>
      <c r="H30" s="61"/>
      <c r="I30" s="62"/>
      <c r="J30" s="61"/>
      <c r="K30" s="61"/>
    </row>
    <row r="31" spans="1:16" s="58" customFormat="1" ht="20.25" customHeight="1" x14ac:dyDescent="0.25">
      <c r="A31" s="17"/>
      <c r="B31" s="60"/>
      <c r="C31" s="61"/>
      <c r="D31" s="61"/>
      <c r="E31" s="61"/>
      <c r="F31" s="61"/>
      <c r="G31" s="61"/>
      <c r="H31" s="61"/>
      <c r="I31" s="61"/>
      <c r="J31" s="61"/>
      <c r="K31" s="61"/>
    </row>
    <row r="32" spans="1:16" s="58" customFormat="1" ht="24.75" customHeight="1" x14ac:dyDescent="0.25">
      <c r="A32" s="17"/>
      <c r="B32" s="63" t="s">
        <v>28</v>
      </c>
      <c r="C32" s="17"/>
      <c r="D32" s="17"/>
      <c r="E32" s="17"/>
      <c r="F32" s="17"/>
      <c r="G32" s="5" t="s">
        <v>35</v>
      </c>
      <c r="H32" s="17"/>
      <c r="I32" s="17"/>
      <c r="J32" s="17"/>
      <c r="K32" s="17"/>
    </row>
    <row r="33" spans="1:8" s="58" customFormat="1" ht="27.75" customHeight="1" x14ac:dyDescent="0.25">
      <c r="A33" s="17" t="s">
        <v>29</v>
      </c>
      <c r="B33" s="64"/>
    </row>
    <row r="36" spans="1:8" x14ac:dyDescent="0.25">
      <c r="H36" s="17">
        <v>2050890</v>
      </c>
    </row>
  </sheetData>
  <mergeCells count="9">
    <mergeCell ref="A1:K1"/>
    <mergeCell ref="A2:K2"/>
    <mergeCell ref="A3:K3"/>
    <mergeCell ref="A4:K4"/>
    <mergeCell ref="A6:A7"/>
    <mergeCell ref="B6:B7"/>
    <mergeCell ref="C6:E6"/>
    <mergeCell ref="F6:H6"/>
    <mergeCell ref="I6:K6"/>
  </mergeCells>
  <pageMargins left="0.15748031496063" right="0.15748031496063" top="0.15748031496063" bottom="0.15748031496063" header="0.15748031496063" footer="0.15748031496063"/>
  <pageSetup paperSize="9" scale="87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N39"/>
  <sheetViews>
    <sheetView tabSelected="1" view="pageBreakPreview" topLeftCell="A22" zoomScaleNormal="100" workbookViewId="0">
      <selection activeCell="G33" sqref="G33"/>
    </sheetView>
  </sheetViews>
  <sheetFormatPr defaultColWidth="9.109375" defaultRowHeight="15" x14ac:dyDescent="0.25"/>
  <cols>
    <col min="1" max="1" width="4.6640625" style="8" customWidth="1"/>
    <col min="2" max="2" width="37.6640625" style="8" customWidth="1"/>
    <col min="3" max="3" width="13.6640625" style="8" customWidth="1"/>
    <col min="4" max="4" width="18.6640625" style="8" customWidth="1"/>
    <col min="5" max="5" width="23.44140625" style="8" customWidth="1"/>
    <col min="6" max="6" width="9.109375" style="2"/>
    <col min="7" max="7" width="12.5546875" style="8" customWidth="1"/>
    <col min="8" max="16384" width="9.109375" style="8"/>
  </cols>
  <sheetData>
    <row r="1" spans="1:6" s="37" customFormat="1" ht="20.25" customHeight="1" x14ac:dyDescent="0.25">
      <c r="B1" s="92"/>
      <c r="C1" s="92"/>
      <c r="D1" s="104" t="s">
        <v>41</v>
      </c>
      <c r="E1" s="104"/>
    </row>
    <row r="2" spans="1:6" s="37" customFormat="1" ht="20.25" customHeight="1" x14ac:dyDescent="0.25">
      <c r="B2" s="92"/>
      <c r="C2" s="92"/>
      <c r="D2" s="104" t="s">
        <v>53</v>
      </c>
      <c r="E2" s="104"/>
    </row>
    <row r="3" spans="1:6" s="37" customFormat="1" ht="20.25" customHeight="1" x14ac:dyDescent="0.25">
      <c r="B3" s="92"/>
      <c r="C3" s="92"/>
      <c r="D3" s="104" t="s">
        <v>4</v>
      </c>
      <c r="E3" s="104"/>
    </row>
    <row r="4" spans="1:6" s="37" customFormat="1" ht="24.75" customHeight="1" x14ac:dyDescent="0.25">
      <c r="B4" s="92"/>
      <c r="C4" s="92"/>
      <c r="D4" s="93"/>
      <c r="E4" s="93" t="s">
        <v>54</v>
      </c>
    </row>
    <row r="5" spans="1:6" s="37" customFormat="1" ht="20.25" customHeight="1" x14ac:dyDescent="0.25">
      <c r="B5" s="92"/>
      <c r="C5" s="92"/>
      <c r="D5" s="93"/>
      <c r="E5" s="93" t="s">
        <v>55</v>
      </c>
    </row>
    <row r="6" spans="1:6" s="5" customFormat="1" ht="10.8" customHeight="1" x14ac:dyDescent="0.25">
      <c r="B6" s="6"/>
      <c r="C6" s="6"/>
      <c r="D6" s="6"/>
    </row>
    <row r="7" spans="1:6" ht="39" customHeight="1" x14ac:dyDescent="0.25">
      <c r="A7" s="94" t="s">
        <v>44</v>
      </c>
      <c r="B7" s="94"/>
      <c r="C7" s="94"/>
      <c r="D7" s="94"/>
      <c r="E7" s="94"/>
    </row>
    <row r="8" spans="1:6" ht="18" x14ac:dyDescent="0.25">
      <c r="A8" s="94" t="s">
        <v>3</v>
      </c>
      <c r="B8" s="94"/>
      <c r="C8" s="94"/>
      <c r="D8" s="94"/>
      <c r="E8" s="94"/>
    </row>
    <row r="9" spans="1:6" ht="18" customHeight="1" x14ac:dyDescent="0.25">
      <c r="E9" s="10" t="s">
        <v>10</v>
      </c>
    </row>
    <row r="10" spans="1:6" s="43" customFormat="1" ht="64.2" customHeight="1" x14ac:dyDescent="0.25">
      <c r="A10" s="40" t="s">
        <v>11</v>
      </c>
      <c r="B10" s="40" t="s">
        <v>0</v>
      </c>
      <c r="C10" s="40" t="s">
        <v>1</v>
      </c>
      <c r="D10" s="40" t="s">
        <v>5</v>
      </c>
      <c r="E10" s="41" t="s">
        <v>40</v>
      </c>
      <c r="F10" s="42"/>
    </row>
    <row r="11" spans="1:6" s="72" customFormat="1" x14ac:dyDescent="0.25">
      <c r="A11" s="73">
        <v>1</v>
      </c>
      <c r="B11" s="70">
        <v>2</v>
      </c>
      <c r="C11" s="70">
        <v>3</v>
      </c>
      <c r="D11" s="70">
        <v>4</v>
      </c>
      <c r="E11" s="70">
        <v>5</v>
      </c>
      <c r="F11" s="74"/>
    </row>
    <row r="12" spans="1:6" s="38" customFormat="1" ht="19.8" customHeight="1" x14ac:dyDescent="0.25">
      <c r="A12" s="35">
        <v>1</v>
      </c>
      <c r="B12" s="36" t="s">
        <v>15</v>
      </c>
      <c r="C12" s="65">
        <v>1</v>
      </c>
      <c r="D12" s="25">
        <v>181200</v>
      </c>
      <c r="E12" s="25">
        <f>+D12*C12</f>
        <v>181200</v>
      </c>
      <c r="F12" s="37"/>
    </row>
    <row r="13" spans="1:6" s="38" customFormat="1" ht="19.8" customHeight="1" x14ac:dyDescent="0.25">
      <c r="A13" s="35">
        <v>2</v>
      </c>
      <c r="B13" s="36" t="s">
        <v>39</v>
      </c>
      <c r="C13" s="65">
        <v>1</v>
      </c>
      <c r="D13" s="25">
        <v>123199.99999999999</v>
      </c>
      <c r="E13" s="25">
        <f t="shared" ref="E13:E27" si="0">+D13*C13</f>
        <v>123199.99999999999</v>
      </c>
      <c r="F13" s="37"/>
    </row>
    <row r="14" spans="1:6" s="38" customFormat="1" ht="19.8" customHeight="1" x14ac:dyDescent="0.25">
      <c r="A14" s="35">
        <v>3</v>
      </c>
      <c r="B14" s="36" t="s">
        <v>45</v>
      </c>
      <c r="C14" s="65">
        <v>1</v>
      </c>
      <c r="D14" s="25">
        <v>123199.99999999999</v>
      </c>
      <c r="E14" s="25">
        <f t="shared" si="0"/>
        <v>123199.99999999999</v>
      </c>
      <c r="F14" s="37"/>
    </row>
    <row r="15" spans="1:6" s="38" customFormat="1" ht="19.8" customHeight="1" x14ac:dyDescent="0.25">
      <c r="A15" s="35">
        <v>4</v>
      </c>
      <c r="B15" s="36" t="s">
        <v>12</v>
      </c>
      <c r="C15" s="65">
        <v>1</v>
      </c>
      <c r="D15" s="25">
        <v>104000</v>
      </c>
      <c r="E15" s="25">
        <f t="shared" si="0"/>
        <v>104000</v>
      </c>
      <c r="F15" s="37"/>
    </row>
    <row r="16" spans="1:6" s="38" customFormat="1" ht="19.8" customHeight="1" x14ac:dyDescent="0.25">
      <c r="A16" s="35">
        <v>5</v>
      </c>
      <c r="B16" s="36" t="s">
        <v>16</v>
      </c>
      <c r="C16" s="65">
        <v>1</v>
      </c>
      <c r="D16" s="25">
        <v>104000</v>
      </c>
      <c r="E16" s="25">
        <f t="shared" si="0"/>
        <v>104000</v>
      </c>
      <c r="F16" s="37"/>
    </row>
    <row r="17" spans="1:8" s="38" customFormat="1" ht="19.8" customHeight="1" x14ac:dyDescent="0.25">
      <c r="A17" s="35">
        <v>6</v>
      </c>
      <c r="B17" s="36" t="s">
        <v>32</v>
      </c>
      <c r="C17" s="65">
        <v>1</v>
      </c>
      <c r="D17" s="25">
        <v>108600</v>
      </c>
      <c r="E17" s="25">
        <f t="shared" si="0"/>
        <v>108600</v>
      </c>
      <c r="F17" s="37"/>
    </row>
    <row r="18" spans="1:8" s="38" customFormat="1" ht="19.8" customHeight="1" x14ac:dyDescent="0.25">
      <c r="A18" s="35">
        <v>7</v>
      </c>
      <c r="B18" s="36" t="s">
        <v>17</v>
      </c>
      <c r="C18" s="65">
        <v>1</v>
      </c>
      <c r="D18" s="25">
        <v>104000</v>
      </c>
      <c r="E18" s="25">
        <f t="shared" si="0"/>
        <v>104000</v>
      </c>
      <c r="F18" s="37"/>
    </row>
    <row r="19" spans="1:8" s="38" customFormat="1" ht="19.8" customHeight="1" x14ac:dyDescent="0.25">
      <c r="A19" s="35">
        <v>8</v>
      </c>
      <c r="B19" s="36" t="s">
        <v>18</v>
      </c>
      <c r="C19" s="65">
        <v>0.5</v>
      </c>
      <c r="D19" s="25">
        <v>104000</v>
      </c>
      <c r="E19" s="25">
        <f t="shared" si="0"/>
        <v>52000</v>
      </c>
      <c r="F19" s="37"/>
    </row>
    <row r="20" spans="1:8" s="38" customFormat="1" ht="19.8" customHeight="1" x14ac:dyDescent="0.25">
      <c r="A20" s="35">
        <v>9</v>
      </c>
      <c r="B20" s="36" t="s">
        <v>19</v>
      </c>
      <c r="C20" s="65">
        <v>0.5</v>
      </c>
      <c r="D20" s="25">
        <v>108600</v>
      </c>
      <c r="E20" s="25">
        <f t="shared" si="0"/>
        <v>54300</v>
      </c>
      <c r="F20" s="37"/>
    </row>
    <row r="21" spans="1:8" s="38" customFormat="1" ht="19.8" customHeight="1" x14ac:dyDescent="0.25">
      <c r="A21" s="35">
        <v>10</v>
      </c>
      <c r="B21" s="36" t="s">
        <v>14</v>
      </c>
      <c r="C21" s="65">
        <v>1</v>
      </c>
      <c r="D21" s="25">
        <v>104000</v>
      </c>
      <c r="E21" s="25">
        <f t="shared" si="0"/>
        <v>104000</v>
      </c>
      <c r="F21" s="37"/>
    </row>
    <row r="22" spans="1:8" s="38" customFormat="1" ht="19.8" customHeight="1" x14ac:dyDescent="0.25">
      <c r="A22" s="35">
        <v>11</v>
      </c>
      <c r="B22" s="36" t="s">
        <v>33</v>
      </c>
      <c r="C22" s="66">
        <v>1</v>
      </c>
      <c r="D22" s="25">
        <v>104000</v>
      </c>
      <c r="E22" s="25">
        <f t="shared" si="0"/>
        <v>104000</v>
      </c>
      <c r="F22" s="37"/>
    </row>
    <row r="23" spans="1:8" s="38" customFormat="1" ht="19.8" customHeight="1" x14ac:dyDescent="0.25">
      <c r="A23" s="35">
        <v>12</v>
      </c>
      <c r="B23" s="36" t="s">
        <v>7</v>
      </c>
      <c r="C23" s="66">
        <v>1</v>
      </c>
      <c r="D23" s="25">
        <v>108600</v>
      </c>
      <c r="E23" s="25">
        <f t="shared" si="0"/>
        <v>108600</v>
      </c>
      <c r="F23" s="37"/>
    </row>
    <row r="24" spans="1:8" s="38" customFormat="1" ht="19.8" customHeight="1" x14ac:dyDescent="0.25">
      <c r="A24" s="35">
        <v>13</v>
      </c>
      <c r="B24" s="36" t="s">
        <v>20</v>
      </c>
      <c r="C24" s="66">
        <v>2</v>
      </c>
      <c r="D24" s="25">
        <v>104000</v>
      </c>
      <c r="E24" s="25">
        <f>+D24*C24</f>
        <v>208000</v>
      </c>
      <c r="F24" s="37"/>
    </row>
    <row r="25" spans="1:8" s="38" customFormat="1" ht="19.8" customHeight="1" x14ac:dyDescent="0.25">
      <c r="A25" s="35">
        <v>14</v>
      </c>
      <c r="B25" s="36" t="s">
        <v>8</v>
      </c>
      <c r="C25" s="66">
        <v>1</v>
      </c>
      <c r="D25" s="25">
        <v>104000</v>
      </c>
      <c r="E25" s="25">
        <f t="shared" si="0"/>
        <v>104000</v>
      </c>
      <c r="F25" s="37"/>
    </row>
    <row r="26" spans="1:8" s="17" customFormat="1" ht="37.799999999999997" customHeight="1" x14ac:dyDescent="0.25">
      <c r="A26" s="35">
        <v>15</v>
      </c>
      <c r="B26" s="39" t="s">
        <v>31</v>
      </c>
      <c r="C26" s="67">
        <v>4</v>
      </c>
      <c r="D26" s="25">
        <v>104000</v>
      </c>
      <c r="E26" s="25">
        <f t="shared" si="0"/>
        <v>416000</v>
      </c>
      <c r="F26" s="5"/>
    </row>
    <row r="27" spans="1:8" s="17" customFormat="1" ht="19.8" customHeight="1" x14ac:dyDescent="0.25">
      <c r="A27" s="35">
        <v>16</v>
      </c>
      <c r="B27" s="39" t="s">
        <v>30</v>
      </c>
      <c r="C27" s="67">
        <v>3</v>
      </c>
      <c r="D27" s="25">
        <v>104000</v>
      </c>
      <c r="E27" s="25">
        <f t="shared" si="0"/>
        <v>312000</v>
      </c>
      <c r="F27" s="5"/>
    </row>
    <row r="28" spans="1:8" ht="19.8" customHeight="1" x14ac:dyDescent="0.25">
      <c r="A28" s="11"/>
      <c r="B28" s="13" t="s">
        <v>9</v>
      </c>
      <c r="C28" s="29">
        <f>SUM(C12:C27)</f>
        <v>21</v>
      </c>
      <c r="D28" s="14"/>
      <c r="E28" s="28">
        <f>SUM(E12:E27)</f>
        <v>2311100</v>
      </c>
      <c r="G28" s="15"/>
      <c r="H28" s="32"/>
    </row>
    <row r="29" spans="1:8" s="16" customFormat="1" ht="10.8" customHeight="1" x14ac:dyDescent="0.25">
      <c r="B29" s="17"/>
      <c r="C29" s="17"/>
      <c r="D29" s="5"/>
      <c r="E29" s="18"/>
      <c r="F29" s="19"/>
      <c r="G29" s="31"/>
      <c r="H29" s="33"/>
    </row>
    <row r="30" spans="1:8" s="77" customFormat="1" ht="38.25" customHeight="1" x14ac:dyDescent="0.25">
      <c r="A30" s="103" t="s">
        <v>46</v>
      </c>
      <c r="B30" s="103"/>
      <c r="C30" s="103"/>
      <c r="D30" s="103"/>
      <c r="E30" s="103"/>
      <c r="F30" s="75"/>
      <c r="G30" s="76"/>
      <c r="H30" s="75"/>
    </row>
    <row r="31" spans="1:8" s="77" customFormat="1" ht="25.5" customHeight="1" x14ac:dyDescent="0.25">
      <c r="A31" s="78"/>
      <c r="B31" s="78"/>
      <c r="C31" s="78"/>
      <c r="F31" s="76"/>
      <c r="G31" s="76"/>
    </row>
    <row r="32" spans="1:8" s="79" customFormat="1" ht="97.8" customHeight="1" x14ac:dyDescent="0.25">
      <c r="B32" s="80" t="s">
        <v>47</v>
      </c>
      <c r="C32" s="81"/>
      <c r="D32" s="105" t="s">
        <v>48</v>
      </c>
      <c r="E32" s="105"/>
    </row>
    <row r="33" spans="2:14" s="79" customFormat="1" ht="20.25" customHeight="1" x14ac:dyDescent="0.25">
      <c r="B33" s="80"/>
      <c r="C33" s="81"/>
      <c r="D33" s="82"/>
    </row>
    <row r="34" spans="2:14" s="83" customFormat="1" ht="26.25" hidden="1" customHeight="1" x14ac:dyDescent="0.25">
      <c r="B34" s="84" t="s">
        <v>49</v>
      </c>
      <c r="C34" s="85"/>
      <c r="D34" s="85"/>
      <c r="E34" s="86"/>
      <c r="F34" s="85"/>
      <c r="G34" s="85"/>
      <c r="H34" s="85"/>
      <c r="I34" s="85"/>
      <c r="J34" s="85"/>
      <c r="K34" s="85"/>
      <c r="L34" s="85"/>
      <c r="M34" s="85"/>
      <c r="N34" s="85"/>
    </row>
    <row r="35" spans="2:14" s="83" customFormat="1" ht="12.75" hidden="1" customHeight="1" x14ac:dyDescent="0.25">
      <c r="B35" s="87"/>
      <c r="D35" s="88" t="s">
        <v>50</v>
      </c>
      <c r="E35" s="86"/>
      <c r="F35" s="85"/>
      <c r="G35" s="85"/>
      <c r="H35" s="85"/>
      <c r="I35" s="85"/>
      <c r="J35" s="85"/>
      <c r="K35" s="85"/>
      <c r="L35" s="85"/>
      <c r="M35" s="85"/>
      <c r="N35" s="85"/>
    </row>
    <row r="36" spans="2:14" s="83" customFormat="1" ht="27" hidden="1" customHeight="1" x14ac:dyDescent="0.25">
      <c r="B36" s="84" t="s">
        <v>51</v>
      </c>
      <c r="C36" s="85"/>
      <c r="D36" s="85"/>
      <c r="E36" s="86"/>
      <c r="F36" s="85"/>
      <c r="G36" s="85"/>
      <c r="H36" s="85"/>
      <c r="I36" s="85"/>
      <c r="J36" s="85"/>
      <c r="K36" s="85"/>
      <c r="L36" s="85"/>
      <c r="M36" s="85"/>
      <c r="N36" s="85"/>
    </row>
    <row r="37" spans="2:14" s="83" customFormat="1" ht="13.5" hidden="1" customHeight="1" x14ac:dyDescent="0.25">
      <c r="B37" s="89"/>
      <c r="D37" s="88" t="s">
        <v>50</v>
      </c>
      <c r="E37" s="86"/>
      <c r="F37" s="85"/>
      <c r="G37" s="85"/>
      <c r="H37" s="85"/>
      <c r="I37" s="85"/>
      <c r="J37" s="85"/>
      <c r="K37" s="85"/>
      <c r="L37" s="85"/>
      <c r="M37" s="85"/>
      <c r="N37" s="85"/>
    </row>
    <row r="38" spans="2:14" s="83" customFormat="1" ht="17.399999999999999" hidden="1" x14ac:dyDescent="0.25">
      <c r="B38" s="90" t="s">
        <v>52</v>
      </c>
      <c r="C38" s="89"/>
      <c r="D38" s="91"/>
      <c r="E38" s="86"/>
      <c r="F38" s="85"/>
      <c r="G38" s="85"/>
      <c r="H38" s="85"/>
      <c r="I38" s="85"/>
      <c r="J38" s="85"/>
      <c r="K38" s="85"/>
      <c r="L38" s="85"/>
      <c r="M38" s="85"/>
      <c r="N38" s="85"/>
    </row>
    <row r="39" spans="2:14" x14ac:dyDescent="0.25">
      <c r="B39" s="22"/>
      <c r="C39" s="22"/>
      <c r="D39" s="22"/>
      <c r="E39" s="22"/>
    </row>
  </sheetData>
  <mergeCells count="7">
    <mergeCell ref="D32:E32"/>
    <mergeCell ref="A7:E7"/>
    <mergeCell ref="A8:E8"/>
    <mergeCell ref="A30:E30"/>
    <mergeCell ref="D1:E1"/>
    <mergeCell ref="D2:E2"/>
    <mergeCell ref="D3:E3"/>
  </mergeCells>
  <pageMargins left="0.17" right="0.18" top="0.17" bottom="0.17" header="0.17" footer="0.17"/>
  <pageSetup paperSize="9" scale="102" orientation="portrait" r:id="rId1"/>
  <headerFooter alignWithMargins="0"/>
  <legacyDrawing r:id="rId2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ECJnSqYpDVc49y88/FFz0XrnWI5Tqt7x4KUBhaEY2Y4=</DigestValue>
    </Reference>
    <Reference Type="http://www.w3.org/2000/09/xmldsig#Object" URI="#idOfficeObject">
      <DigestMethod Algorithm="http://www.w3.org/2001/04/xmlenc#sha256"/>
      <DigestValue>mgzqZBaPETRwCR1bxXcKzw6GCOjY5NmMWllrMI8sHS0=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+vaMdel0hP6X5raR1XHqFvJ6qg+PlR8ml/uB8qLc2yQ=</DigestValue>
    </Reference>
    <Reference Type="http://www.w3.org/2000/09/xmldsig#Object" URI="#idValidSigLnImg">
      <DigestMethod Algorithm="http://www.w3.org/2001/04/xmlenc#sha256"/>
      <DigestValue>AGO/WLs1rGFKjghBdiM/233C4FIMWgxGSqvM0e/dk80=</DigestValue>
    </Reference>
    <Reference Type="http://www.w3.org/2000/09/xmldsig#Object" URI="#idInvalidSigLnImg">
      <DigestMethod Algorithm="http://www.w3.org/2001/04/xmlenc#sha256"/>
      <DigestValue>QfuxbJWfU972VwuJtnHfQUjtuemjZzo/a2EdtgyZoKI=</DigestValue>
    </Reference>
  </SignedInfo>
  <SignatureValue>RcrZTITUeKUEQp6c3a7X+Umrl6tmvPHkoeRVzZaNttxS6y0Tg2XPKZPNRv1/e2+hysd/w1dIXC/k
WTswG736Oc2HqSFjP9MHfoK/KZ3BlYamQLCQnOZf7hlQV0XQ5ask03adcVEaK8U5fncYJAaWFXYv
fYHpenzy9bsfNxE4WchI6OtVePnWp7A0TeCAEL+t/WkUttIjZ677RppNS0ApGZ2DQy+j3klKFGrp
9HcTREC1N05hzX/kCnc43LehnlO6osfUTSyOgbr0PckKpczFF4SQM8PP3LDWd/UyhtUB+Drw8Z+M
uGPouaTnvtDMbvoab78jw496d+axyA/xjXBmAA==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xekphO+qHhjYDQqJEJu5elqfMIJMs35X29eBslUyCC0=</DigestValue>
      </Reference>
      <Reference URI="/xl/calcChain.xml?ContentType=application/vnd.openxmlformats-officedocument.spreadsheetml.calcChain+xml">
        <DigestMethod Algorithm="http://www.w3.org/2001/04/xmlenc#sha256"/>
        <DigestValue>w37tlOIzImNWZo0k+77PGpl6jyfwdxDQFRh8bZOcur4=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vmlDrawing1.vml?ContentType=application/vnd.openxmlformats-officedocument.vmlDrawing">
        <DigestMethod Algorithm="http://www.w3.org/2001/04/xmlenc#sha256"/>
        <DigestValue>iS1yrFy2XXnMLroa6W76GThCgntCS3Qn1hpKvqug9lE=</DigestValue>
      </Reference>
      <Reference URI="/xl/media/image1.emf?ContentType=image/x-emf">
        <DigestMethod Algorithm="http://www.w3.org/2001/04/xmlenc#sha256"/>
        <DigestValue>ARSppiE90oxg5UBNMEkHe3tut04MW7FMB0jCPJZCojI=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AYtqAduv/SmM8ICQYqA7GrOiklpbgpI8bHT0/GkLtRc=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83X89HIJI9YbOu0Bdh3TbAOCRESV6MvaP2RKPDlK334=</DigestValue>
      </Reference>
      <Reference URI="/xl/sharedStrings.xml?ContentType=application/vnd.openxmlformats-officedocument.spreadsheetml.sharedStrings+xml">
        <DigestMethod Algorithm="http://www.w3.org/2001/04/xmlenc#sha256"/>
        <DigestValue>2VcHFh6wtcFye/lNEMINxfJvHyBLOnY7WIfH2ZQ92/4=</DigestValue>
      </Reference>
      <Reference URI="/xl/styles.xml?ContentType=application/vnd.openxmlformats-officedocument.spreadsheetml.styles+xml">
        <DigestMethod Algorithm="http://www.w3.org/2001/04/xmlenc#sha256"/>
        <DigestValue>SsCkVXDC3IYDL58snmYuTeyi+CHe6AYIkg8/nEN2A+c=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KsXwimCHhfMpE+iRM/pn68Q7ek2TlxNVgu3jFhc3y+k=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DFvVPqoIk86WVQiP0UyA3uzCQioz46PDY/dKih+lBrk=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ie1t59T+oh4xR4rir291kA0PxL5MlUFD/HEFvVUbc9Y=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PuEniog20HoIbFAIps2zsmYgmS5aLQboJfHPDaNqpo4=</DigestValue>
      </Reference>
      <Reference URI="/xl/worksheets/sheet1.xml?ContentType=application/vnd.openxmlformats-officedocument.spreadsheetml.worksheet+xml">
        <DigestMethod Algorithm="http://www.w3.org/2001/04/xmlenc#sha256"/>
        <DigestValue>blXlvP/3+uOLn7LqgXrUWVTmPIfC9kzAP5QvucXHDRI=</DigestValue>
      </Reference>
      <Reference URI="/xl/worksheets/sheet2.xml?ContentType=application/vnd.openxmlformats-officedocument.spreadsheetml.worksheet+xml">
        <DigestMethod Algorithm="http://www.w3.org/2001/04/xmlenc#sha256"/>
        <DigestValue>QJiIUbBpRcplwQ/BDWL7VQeETeH0gaHZsNTEzxu4b84=</DigestValue>
      </Reference>
      <Reference URI="/xl/worksheets/sheet3.xml?ContentType=application/vnd.openxmlformats-officedocument.spreadsheetml.worksheet+xml">
        <DigestMethod Algorithm="http://www.w3.org/2001/04/xmlenc#sha256"/>
        <DigestValue>4IPBB9qKEPrw8qFIXDpBlBlJBfSjqGX2lbWE/1H+DRU=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2023-01-27T05:09:14Z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{ADB6415E-79A7-4431-87FA-B479824B69C0}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2023-01-27T05:09:14Z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p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MMAAAAEAAAA9gAAABAAAADDAAAABAAAADQAAAANAAAAIQDwAAAAAAAAAAAAAACAPwAAAAAAAAAAAACAPwAAAAAAAAAAAAAAAAAAAAAAAAAAAAAAAAAAAAAAAAAAJQAAAAwAAAAAAACAKAAAAAwAAAABAAAAUgAAAHABAAABAAAA9f///wAAAAAAAAAAAAAAAJABAAAAAAABAAAAAHMAZQBnAG8AZQAgAHUAaQAAAAAAAAAAAAAAAAAAAAAAAAAAAAAAAAAAAAAAAAAAAAAAAAAAAAAAAAAAAAAAAAAAANVvJMrPAAjMzwHO/JZ13GJQd9jJzwA4AQotAAAAAPjX8wH41/MBdq7VbwAAAAC4x0kJzMnPAQAAAAAAAAAAAAAAAAAAAABg0vMBAAAAAAAAAAAAAAAAAAAAAAAAAAAAAAAAAAAAAAAAAAAAAAAA55GyTAAAAAB4y88B6fuWdQAAzwEAAAAA9fuWdZd3dk71////AAAAAAAAAAAAAAAAkAEAADt3dk4Uys8B3a/VdgAA6XYIys8BAAAAABDKzwEAAAAAAAAAAGG41HYAAAAACQAAACjLzwEoy88BAAIAAPz///8BAAAAAAAAAAAAAAAAAAAAAAAAAAAAAABIH0cJZHYACAAAAAAlAAAADAAAAAEAAAAYAAAADAAAAAAAAAISAAAADAAAAAEAAAAeAAAAGAAAAMMAAAAEAAAA9wAAABEAAAAlAAAADAAAAAEAAABUAAAAhAAAAMQAAAAEAAAA9QAAABAAAAABAAAAAIDUQbSX1EHEAAAABAAAAAkAAABMAAAAAAAAAAAAAAAAAAAA//////////9gAAAAMQAvADIANwAvADIAMAAyADMADAAGAAAABAAAAAYAAAAGAAAABAAAAAYAAAAGAAAABgAAAAYAAABLAAAAQAAAADAAAAAFAAAAIAAAAAEAAAABAAAAEAAAAAAAAAAAAAAAAAEAAIAAAAAAAAAAAAAAAAABAACAAAAAUgAAAHABAAACAAAAEAAAAAcAAAAAAAAAAAAAALwCAAAAAAAAAQICIlMAeQBzAHQAZQBtAAAAAAAAAAAAAAAAAAAAAAAAAAAAAAAAAAAAAAAAAAAAAAAAAAAAAAAAAAAAAAAAAAAAAAAAAAAAIAAAAEzoExMAAPMBvS17bu1xoCYTCrJM4ET6ASgCAADQB50BCAIAANAHnQFkAAAABFnPAQgCAACAsBMTGABGCbDntxcAAAAAAAAAAAAAnQECAAAAAAAAAEEAAAAAAJ0BfAKdAQAAAAD8AQAApBedAQAAAAAAAPMBoBedAQAATHfIUs8Brl5Md5DmExOuXkx3AAAAAAAAAACA9/MBgPfzAdxSzwEfL29uAADzAQAAAAD8AQAA7FLPAd0ub24AAAAABwAAAAAAAABhuNR2/AEAAAcAAAAUVM8BFFTPAQACAAD8////AQAAAAAAAAAAAAAAAAAAAEgfRwnwxJp2ZHYACAAAAAAlAAAADAAAAAIAAAAnAAAAGAAAAAMAAAAAAAAAAAAAAAAAAAAlAAAADAAAAAMAAABMAAAAZAAAAAAAAAAAAAAA//////////8AAAAAFgAAAAAAAAA1AAAAIQDwAAAAAAAAAAAAAACAPwAAAAAAAAAAAACAPwAAAAAAAAAAAAAAAAAAAAAAAAAAAAAAAAAAAAAAAAAAJQAAAAwAAAAAAACAKAAAAAwAAAADAAAAJwAAABgAAAADAAAAAAAAAAAAAAAAAAAAJQAAAAwAAAADAAAATAAAAGQAAAAAAAAAAAAAAP//////////AAAAABYAAAAAAQAAAAAAACEA8AAAAAAAAAAAAAAAgD8AAAAAAAAAAAAAgD8AAAAAAAAAAAAAAAAAAAAAAAAAAAAAAAAAAAAAAAAAACUAAAAMAAAAAAAAgCgAAAAMAAAAAwAAACcAAAAYAAAAAwAAAAAAAAAAAAAAAAAAACUAAAAMAAAAAwAAAEwAAABkAAAAAAAAAAAAAAD//////////wABAAAWAAAAAAAAADUAAAAhAPAAAAAAAAAAAAAAAIA/AAAAAAAAAAAAAIA/AAAAAAAAAAAAAAAAAAAAAAAAAAAAAAAAAAAAAAAAAAAlAAAADAAAAAAAAIAoAAAADAAAAAMAAAAnAAAAGAAAAAMAAAAAAAAAAAAAAAAAAAAlAAAADAAAAAMAAABMAAAAZAAAAAAAAABLAAAA/wAAAEwAAAAAAAAASwAAAAABAAACAAAAIQDwAAAAAAAAAAAAAACAPwAAAAAAAAAAAACAPwAAAAAAAAAAAAAAAAAAAAAAAAAAAAAAAAAAAAAAAAAAJQAAAAwAAAAAAACAKAAAAAwAAAADAAAAJwAAABgAAAADAAAAAAAAAP///wAAAAAAJQAAAAwAAAADAAAATAAAAGQAAAAAAAAAFgAAAP8AAABKAAAAAAAAABYAAAAAAQAANQAAACEA8AAAAAAAAAAAAAAAgD8AAAAAAAAAAAAAgD8AAAAAAAAAAAAAAAAAAAAAAAAAAAAAAAAAAAAAAAAAACUAAAAMAAAAAAAAgCgAAAAMAAAAAwAAACcAAAAYAAAAAwAAAAAAAAD///8AAAAAACUAAAAMAAAAAwAAAEwAAABkAAAACQAAACcAAAAfAAAASgAAAAkAAAAnAAAAFwAAACQAAAAhAPAAAAAAAAAAAAAAAIA/AAAAAAAAAAAAAIA/AAAAAAAAAAAAAAAAAAAAAAAAAAAAAAAAAAAAAAAAAAAlAAAADAAAAAAAAIAoAAAADAAAAAMAAABSAAAAcAEAAAMAAADg////AAAAAAAAAAAAAAAAkAEAAAAAAAEAAAAAYQByAGkAYQBsAAAAAAAAAAAAAAAAAAAAAAAAAAAAAAAAAAAAAAAAAAAAAAAAAAAAAAAAAAAAAAAAAAAAAAAAAAAAyxe4Us8BnFTPAc78lnWEnvMBuInLF2MPCgE7AAAAfwAAAGBPWncEbcAXCG3AFzCsRAkAAAAAaIK/FwAAAADgxgEByI6/FwAAAABogr8XsJKAbgMAAAC4koBuAQAAABCazhe8arNuvS17bu1xoCYTCrJM4ET6AQxUzwHp+5Z1AADPAQIAAAD1+5Z1BFnPAeD///8AAAAAAAAAAAAAAACQAQAAAAAAAQAAAABhAHIAaQBhAGwAAAAAAAAAAAAAAAAAAAAGAAAAAAAAAGG41HYAAAAABgAAALxTzwG8U88BAAIAAPz///8BAAAAAAAAAAAAAAAAAAAASB9HCfDEmnZkdgAIAAAAACUAAAAMAAAAAwAAABgAAAAMAAAAAAAAAhIAAAAMAAAAAQAAABYAAAAMAAAACAAAAFQAAABUAAAACgAAACcAAAAeAAAASgAAAAEAAAAAgNRBtJfUQQoAAABLAAAAAQAAAEwAAAAEAAAACQAAACcAAAAgAAAASwAAAFAAAABYAPUdFQAAABYAAAAMAAAAAAAAACUAAAAMAAAAAgAAACcAAAAYAAAABAAAAAAAAAD///8AAAAAACUAAAAMAAAABAAAAEwAAABkAAAAKQAAABkAAAD2AAAASgAAACkAAAAZAAAAzgAAADIAAAAhAPAAAAAAAAAAAAAAAIA/AAAAAAAAAAAAAIA/AAAAAAAAAAAAAAAAAAAAAAAAAAAAAAAAAAAAAAAAAAAlAAAADAAAAAAAAIAoAAAADAAAAAQAAAAnAAAAGAAAAAQAAAAAAAAA////AAAAAAAlAAAADAAAAAQAAABMAAAAZAAAACkAAAAZAAAA9gAAAEcAAAApAAAAGQAAAM4AAAAv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EAAAAIAAAAYgAAAAwAAAABAAAASwAAABAAAAAAAAAABQAAACEAAAAIAAAAHgAAABgAAAAAAAAAAAAAAAABAACAAAAAHAAAAAgAAAAhAAAACAAAACEAAAAIAAAAcwAAAAwAAAAAAAAAHAAAAAgAAAAlAAAADAAAAAAAAIAlAAAADAAAAAcAAIAlAAAADAAAAA4AAIAZAAAADAAAAP///wAYAAAADAAAAAAAAAASAAAADAAAAAIAAAATAAAADAAAAAEAAAAUAAAADAAAAA0AAAAVAAAADAAAAAEAAAAWAAAADAAAAAAAAAANAAAAEAAAAAAAAAAAAAAAOgAAAAwAAAAKAAAAGwAAABAAAAAAAAAAAAAAACMAAAAgAAAAL2nVPwAAAAAAAAAAA0HQPwAAJEIAAABCJAAAACQAAAAvadU/AAAAAAAAAAADQdA/AAAkQgAAAEIEAAAAcwAAAAwAAAAAAAAADQAAABAAAAApAAAAIAAAAFIAAABwAQAABAAAABAAAAAHAAAAAAAAAAAAAAC8AgAAAAAAAAcCAiJTAHkAcwB0AGUAbQAAAAAAAAAAAAAAAAAAAAAAAAAAAAAAAAAAAAAAAAAAAAAAAAAAAAAAAAAAAAAAAAAAAAAAAAAAAHCjzwGtppd1ZA8AADCjzwGoECFnqBBnAAAAAADQjvwSZA8A///////IAQAACgAKAFiKyxcAAAAAqBBn///////IAQAAIWcBACAEQRsAAAAAnD3mdnlElXWoECFnrI+7FwEAAAD/////AAAAAIxgCB6cp88BAAAAAIxgCB4AAIYXikSVdSAEQRuoECFnAQAAAKyPuxeMYAgeAAAAAAAAAACoEGcAnKfPAagQZ///////yAEAACFnAQAgBEEbAAAAAI4kmXWoECFnCB/5HQkAAAD/////AAAAABAAAAADAQAANgQAABwAAAGoECFnMgAAAAAAAAABAAAA8MSadmR2AAgAAAAAJQAAAAwAAAAEAAAARgAAACgAAAAcAAAAR0RJQwIAAAAAAAAAAAAAAHsAAAAYAAAAAAAAACEAAAAIAAAAYgAAAAwAAAABAAAAFQAAAAwAAAAEAAAAFQAAAAwAAAAEAAAAUQAAAHA2AAApAAAAIAAAAPMAAABEAAAAAAAAAAAAAAAAAAAAAAAAAP8AAAAyAAAAUAAAACAEAABwBAAAADIAAAAAAAAgAMwAegAAABcAAAAoAAAA/wAAADIAAAABAAgAAAAAAAAAAAAAAAAAAAAAAP4AAAAAAAAAAAAAAP///wD+/v4A/Pz8APn5+QD39/cA8/PzAPj4+ADt7e0A+vr6AOjo6ADm5uYA5OTkAPX19QDOzs4ABQUFADIyMgDY2NgA+/v7AO/v7wDy8vIA/f39AOHh4QDu7u4A3t7eAPDw8ADx8fEA39/fAMjIyAATExMAGhoaABISEgAhISEA4uLiAOnp6QDd3d0A1tbWANzc3AD29vYAqampAAgICAAsLCwADw8PANvb2wDr6+sArq6uAIiIiAAWFhYAbGxsAOfn5wD09PQA19fXAJycnACmpqYAoqKiAJeXlwBDQ0MADg4OABAQEAAJCQkAV1dXAOPj4wBPT08AHx8fABcXFwBVVVUA6urqAOzs7ADJyckAAgICAAwMDAAdHR0AICAgAAoKCgCrq6sAGxsbAAMDAwAZGRkAkZGRANPT0wBqamoABgYGAI2NjQCfn58A0tLSACQkJAAlJSUAGBgYADMzMwCzs7MADQ0NABwcHAAUFBQABwcHACcnJwDV1dUA5eXlANnZ2QDa2toAUlJSAH19fQBcXFwANDQ0ADU1NQALCwsAFRUVAFZWVgAeHh4AbW1tAMPDwwDg4OAABAQEACoqKgDQ0NAArKysANTU1ACkpKQAnZ2dAMvLywBvb28AKysrACIiIgAmJiYAzc3NAL+/vwCQkJAAPz8/ALGxsQCHh4cAgYGBABEREQBYWFgAWVlZAFtbWwDAwMAAu7u7AGtrawBkZGQAoKCgADs7OwB0dHQApaWlAGVlZQBaWloAgoKCAJOTkwCbm5sAhISEADAwMAB+fn4Ag4ODAHt7ewCAgIAAqqqqAJ6engBJSUkAvb29AEBAQADGxsYAOTk5ALW1tQDMzMwAOjo6ADY2NgBjY2MALi4uACMjIwDFxcUAx8fHAGFhYQBoaGgAmpqaADExMQBwcHAAsrKyAFFRUQBUVFQASkpKAJSUlABEREQAtra2AM/PzwC+vr4Ac3NzAH9/fwBdXV0AAQEBALi4uAB2dnYAaWlpAHl5eQCKiooANzc3ALe3twDR0dEATExMAIuLiwBQUFAAtLS0AKioqABeXl4ATU1NALm5uQBBQUEAysrKALy8vAAtLS0ARUVFADg4OABISEgAQkJCACkpKQAvLy8AwsLCACgoKABHR0cAr6+vAHp6egA9PT0AZ2dnAE5OTgBgYGAAjo6OAI+PjwBycnIAeHh4AF9fXwCWlpYAiYmJAIaGhgBiYmIAcXFxAJmZmQCnp6cAurq6AHx8fACYmJgAxMTEALCwsADBwcEAZmZmAK2trQChoaEAdXV1AJKSkgCMjIwAhYWFAJWVlQA+Pj4AU1NTADw8PAB3d3cAo6OjAEZGRgABMkMBAwEGMhIDFAExCRQNMgECJgEBAQECAgICAgICAgICAgICAgICAgICAgICAgICAgICAgICAgICAgICAgICAgICAgICAgIDEgMCAgQTMQcBAQEmFxQSAgQDCRoNAgkEAwIBFQMVAQICAgICAgICAgICAgICAgICAgICAgICAgICAgICAgICAgICAgICAgICAgICAgICAgICAgICAgICAgICAgICAgICAgICAgICAgICAgICAgICAgICAgICAgICAgICAgICAgICAgICAgICAgICAgICAgICAgICAgICAgICAgICAgICAgICAgICAgICAgICAgICAgICAgICAgIAAADQ7iEJMgETAQQKlvfBJggDBxkEARISAgICAgICAgICAgICAgICAgICAgICAgICAgICAgICAgICAgICAgICAgICAgICAgICAQMJAQEEIQ72fTf3N1kxAQEJAwcTDQESBAMCARUDFQECAgICAgICAgICAgICAgICAgICAgICAgICAgICAgICAgICAgICAgICAgICAgICAgICAgICAgICAgICAgICAgICAgICAgICAgICAgICAgICAgICAgICAgICAgICAgICAgICAgICAgICAgICAgICAgICAgICAgICAgICAgICAgICAgICAgICAgICAgICAgICAgICAgICAgICAExoRS86MWABEwIFcQGMACqPIwFDJgESAwkBMiwBAgICAwEBJgEmJgEBAQICAgEBAQEBAQEBAQEBAgICAgICAgISAxUCAhUDEgIEAQEGAQkBBAcAOwBbSQBHCSFuBAFDFRUJBAETAQIBFAEBFxIBEhUDARUBAQQSEgEBAQEBAQEBEgMVAgIVAxICAgICAgICAgICAgICAgICAgICAgICAgICAgICAgICAgICAgICAgICAgICAgICAgICAgICAgICAgICAgICAgICAgICAgICAgICAgICAgICAgICAgICAgICAgICAgICAgICAgICAgICAgICAgICAgICAgICAgICAgAEjQAfAADIlggCBwFg5TfGgGv9GQEBAgESGQEBAgUmAQkBBgQBAQIBEgMDFRUVAwMBAQEBAQEBAQICAgICAgICAgIBAQEBAgIBAQ0yAQMTCQIUAQgDBeWaxKQP02W8EwEBJgEDAQEKBwESAgEBBhIBAQYBFQ0BAQMBAQEBAQEBAQICAQEBAQICAgICAgICAgICAgICAgICAgICAgICAgICAgICAgICAgICAgICAgICAgICAgICAgICAgICAgICAgICAgICAgICAgICAgICAgICAgICAgICAgICAgICAgICAgICAgICAgICAgICAgICAgICAgICAgICAgICAgICAgIAAQEHlABRRl1ExgMBFQFAggBFWwCMFH8CJAEBDAEsAQsBAQEBAhIHBRUCAQEBARUDAQEBAQEBAQECAgICAgICAgEBAhUVAgEBBwESAQEUARoaARMBAQoCFTIJMgHOHioAb6cbcxIaAwIVB3MHAQkTMQYrAQEZAQEmAQEBAQEBAQEBAQIVFQIBAQICAgICAgICAgICAgICAgICAgICAgICAgICAgICAgICAgICAgICAgICAgICAgICAgICAgICAgICAgICAgICAgICAgICAgICAgICAgICAgICAgICAgICAgICAgICAgICAgICAgICAgICAgICAgICAgICAgICAgICACINCgElAABvAABjSwUBYJ7CnAAAAFEAQe0BwhgLIgFiCSIabgESAQEBAQEBAQECAgICAgICAgICAgICAgICAgICFQMSEgMVAgEBBUNjiRkBBhMBJhcZBgEBcQEVFwEHEZnNRjn4m7YHbgEmA2JgAQQBExcZGQEBAQICAgICAgICAhUDEhIDFQICAgICAgICAgICAgICAgICAgICAgICAgICAgICAgICAgICAgICAgICAgICAgICAgICAgICAgICAgICAgICAgICAgICAgICAgICAgICAgICAgICAgICAgICAgICAgICAgICAgICAgICAgICAgICAgICAgICAgICAgABARJPBQGTVWgoXFcAAKLMmRQJFM14O2svXV0KfAQxAWEEAQEBFAUCAQEDEhIDAgECAgICAgICAgICAgICAgICAgIVFRUVAgIHAhkV2nmib1EoM+kIFTEaLAEBpwEEExoaBTIBkfhRRQBEqF8BMmIBGAEBAQIMMgMCAgICAgICAgICFRUVFQICAgICAgICAgICAgICAgICAgICAgICAgICAgICAgICAgICAgICAgICAgICAgICAgICAgICAgICAgICAgICAgICAgICAgICAgICAgICAgICAgICAgICAgICAgICAgICAgICAgICAgICAgICAgICAgICAgICAgICAgIABBoBAQgBEQEsczpduktNAFtoAQEUCTJzES4oAGvTAMwBASIZFQEJAQEBAQIBAQEBAgICAgICAgICAgICAgICAgEBAQEBAQEBCgFhAQ0BJjMatpNoAAApIP0BQwkBFwEBEgEmDBQBCgphdwBJSPEBIQEJPRQBAQEyAgICAgICAgIBAQEBAQEBAQICAgICAgICAgICAgICAgICAgICAgICAgICAgICAgICAgICAgICAgICAgICAgICAgICAgICAgICAgICAgICAgICAgICAgICAgICAgICAgICAgICAgICAgICAgICAgICAgICAgICAgICAgICAgICAgICAgICAgICACYCBhoXBQEGExIaAeCDb4B92QBG+AEBGRITAfGOeloAVoB2JQESFAEHCRUBAQEBARUVFRUVFRUVAgICAgICAgIJAwIBAQIDCRoBBCwMCEIBCQEBARcHkarwmwDPkvIBCQcJQiEBFz0DAQQBAeCw0AD39WAmGxISAhUVFRUVFRUVCQMCAQECAwkCAgICAgICAgICAgICAgICAgICAgICAgICAgICAgICAgICAgICAgICAgICAgICAgICAgICAgICAgICAgICAgICAgICAgICAgICAgICAgICAgICAgICAgICAgICAgICAgICAgICAgICAgICAgICAgICAgICAgICAgABGgEHASEBEwEiARQUEwFnDzuCWkwPbw8qAQUDDQUJFboAQCgaEwEMMUMGBBIEMhkVFRUVFRUVFQICAgICAgICBiYJFRUJJgYBGQEiFQEBEgEJARQVAQUBBQcBAkUAKABFAAEBIjIBGhkJLBUxARQSpwAPACkWASYVFRUVFRUVFQYmCRUVCSYGAgICAgICAgICAgICAgICAgICAgICAgICAgICAgICAgICAgICAgICAgICAgICAgICAgICAgICAgICAgICAgICAgICAgICAgICAgICAgICAgICAgICAgICAgICAgICAgICAgICAgICAgICAgICAgICAgICAgICAgIAAgICAhIFFBk9JkISARcDAib8Y10AaAAqUQB3270w5QYH6LAAAL77FRcmDRIlARMBAQoBMQExASwBFAEVEwEDAT0SMgcNEgYNBSEBPUMBIg0DQwUBBxkDFQ0BAQUFAT2yspcwbwAAhfDbxwE9Jj0TAQdDCdipdQBRY769FAEVAW4UEgQBBmEBMgEEASYBARoBAQkBCAEBFAEBAQICFRUCAgICAgICAgICAgICAgICAgICAgICAgICAgICAgICAgICAgICAgICAgICAgICAgICAgICAgICAgICAgICAgICAgICAgICAgICAgICAgICAgICAgICAgICAgICAgICAgICAAICAgISBQYaIkIyFAkBARUBEzIBAQytOjo7ABB4Ryg5qhgZAetIO11EIwdDFSIBBxoBFQJDAQENGgETAQFCwjIEAWIBDbUZAQEBCwECQwMZCAIXAwEHAQQBFBcBATIGIiwBGCMBCoNLV2kAR25CoTEZAQFgDQoBEjhcTaYA5CwKARUBIRUBJgETARYBAT0BAwIJAQIGBwQCAQECAhUCAgICAgICAgICAgICAgICAgICAgICAgICAgICAgICAgICAgICAgICAgICAgICAgICAgICAgICAgICAgICAgICAgICAgICAgICAgICAgICAgICAgICAgICAgICAgICAgICAgACAgIVEgcNBiy0w/rQ3W4CAQEJBA0BATEBMgEBBwPBhgAqXNSOwwkAIAAAsBMVGgkBGg0BBCwBBAEBFQYB+8WLZn6EpAEBARgyIgICARMLASwBARMZAQUHBSYBARIFAQEBBkMBCwEBbgkCzVmNwB94lK+lARUBCjEBGStPbbt6ANqdkwEBGRMUARIBBwkBBAEDEgEBJgQBARUVFQICAgICAgICAgICAgICAgICAgICAgICAgICAgICAgICAgICAgICAgICAgICAgICAgICAgICAgICAgICAgICAgICAgICAgICAgICAgICAgICAgICAgICAgICAgICAgICAgICAgIAAgICFQMEBSatAABoHzoAAABvb0UA064hqMoBIRcEYAEBDQHAagBRTAA5DwAAR0+2JAEBew0OynZDGQEBF/ekH4UssUj4UQAfyAxZrp4B1bVEwYYBAUIBAQEBARcLEgEFQyYBAQQyBBUBAwoBDRQEBRasPEAqDwD55MIjFQEGRAEBPte6aG7qBgEiAQIBARNDAwEXARUHAQYSEgMVAgICAgICAgICAgICAgICAgICAgICAgICAgICAgICAgICAgICAgICAgICAgICAgICAgICAgICAgICAgICAgICAgICAgICAgICAgICAgICAgICAgICAgICAgICAgICAgICAgICAAECAhUDEgQEJiJxIuUPHwCCAABpRQAqALqCXEejS9QqhAEXAQMBr0mmTFFJKF9dOVseRQEBD0YAIKJXV6wmASVJWr4NF0M9X3sARVpJay8ATEcAVVvXBgwBQwEBAQEUFwEHGRpCJgEDEwEDBCwBBwENFSIBPQsbtUgAXEtHjRIUAQQiDBYAaBB6QQETewG1ASwBCwEBAgQBBwkDFQEBAQICAgICAgICAgICAgICAgICAgICAgICAgICAgICAgICAgICAgICAgICAgICAgICAgICAgICAgICAgICAgICAgICAgICAgICAgICAgICAgICAgICAgICAgICAgICAgICAgABAQIVFQMDEgELFQEDAQMDBgkBCeni4qTmjsW9uWogAGgAAEVFAFoAADsAKDWBzceXaEwAhHV/fQBFRh1dAEwu6dBMV+qRAQEBBQEBQtqqHQAAWwAAPGU5ABD1keN7LAEiAzEBEgEaAwEiBwFDASwiATIBJjIBMkIyATHivYwAOno2cgEFCSwckF4AQXTvAQIyARcBIjElBCYHEhUBAQEBAgICAgICAgICAgICAgICAgICAgICAgICAgICAgICAgICAgICAgICAgICAgICAgICAgICAgICAgICAgICAgICAgICAgICAgICAgICAgICAgICAgICAgICAgICAgICAgIAAQECFRUVFQIDATISMiIBMgEHDQkBAQYaBBcBAQUBdlQiQ1FGXXpAAEZMBGQ5O7pbyQUBACgvXXloHwAAKDsAO28APwAAbwBbTCCdBwkBAwHqUbpoZBW1ARYmBPNaHSovbjEBqG8v2AkJCgMBIgQBAQYFAzIFYRoBASMVIyQVPRoBKgAAay90FcwBAfa6AB4AARdgASQSBwEyJgkVAQEBAQICAgICAgICAgICAgICAgICAgICAgICAgICAgICAgICAgICAgICAgICAgICAgICAgICAgICAgICAgICAgICAgICAgICAgICAgICAgICAgICAgICAgICAgICAgICAgICAAEBAhUVAgIBBwIFAQEFBgUyBwEEBwEGARUBBAkBGAEmAQYBAQIBq/KV8wAAAFsAKqwwNwEBGQZCLqlMfWlrKI4BGgns5eV95fTZv/WY8Nm+lbLkUvQ+OwBJADoAAB8AAAAPrEZNAFoAUXfZJwEVEwMyAQYEAQEVFxcmExIBFBUDMwEUAfXf5A9FRcUumIGRimUqzriMDAENBiYJFQEBAQECAgICAgICAgICAgICAgICAgICAgICAgICAgICAgICAgICAgICAgICAgICAgICAgICAgICAgICAgICAgICAgICAgICAgICAgICAgICAgICAgICAgICAgICAgICAgICAgACAgICAgICAhUVFRUVFRUVEhIJCQQHBwcGMg0HEhUBAQEBFAEBDCwSAwYBGRZowCg7AE0dvQYsYgsBJZ/QAExGXsYDATIWBz0BCzIKAQEBFyYGGhMIEwkBATIEAQYBBI5AXCofOgBFR1sAAIJFAFFvaAAAOkxRtwEYFxkFDSIJAQEZEwRDLAZuAgEBWih6AACEAb5pS1cAcAoGARUBCAEBCQEBEwEEAQEmAQMBAQFDFQENAgMBCAkBAQEBAQEBAQkCAQEBAQECBAEBAgEBAQEVFQEHATIBFRUCAgICAgICAgICAgICAgICAgICAgICAgICAgICAgICAgICAgICAgIAAgICAgICAgIVFRUVFRUVFRUVFQMSEhIJBAQJEgMVAgEUAQEmLA0BEjICXwEBASwSQtXVU7po0rHOAQEBE0/x7+8BCzEEAQEmEgEDGQkJAQUBAQEFMgcCAQEBGkMaJgIGLAEBCnXAAAC6OQAqKKfKSwAPTAAAOmgAKEWfz2OvhKVYr9xCJjIBBw0UARcKAcdENR07Y9EAOgBMOc9yBAEBFAIBYAEUAQoBATEJGgYsAQEBGgEUAwEBFjIsCBIBEhUBAQcJCQEHAQEBFQkJFQIDCQEBAQEFLBQBAgICAgICAgICAgICAgICAgICAgICAgICAgICAgICAgICAgICAgICAAICAgICAgICAgICAgICAgIBAQECAgIVFQEBAQICAhUVAQkmARIFEjNuQgEsqAEBJhcDKwEBiwClZgAAACq8oe3N7iEJBQQFEiEBFAIBAQEHCCYBAQEBAQVDBQQNAQFCAQcDFQEVFwYBiFpFSwDa1QEHAQHv5l6l3CoAIABoAFbwhXhW13hwAFyCTG8A3KdEwTMnoVRaD0ZJRUtFAEy87RoUDQEmARQNBAEGAQEBBQFDGRQBFwgTBgEJAQEHJgEBBgINASYBCQEJAQEVEgMVFRUSBAQJAQEBJgICAgICAgICAgICAgICAgICAgICAgICAgICAgICAgICAgICAgICAgACAgICAgICAgICAgICAgICAQEBAQEBAQEBAQEBAQIVFQEFAwEsLAEBAQcUbgEWEQEBDSMKQiEF5AAqOzATfAjaHy9vD0hmRj7FDQEmPRIBIwEJBQIBByYDAQkBARoBEhImGkIaEhMLExQhM7srYUNCAQEEIkMDAQRuwhniACqfSGtiAUIBFQskbeoYdswtGEIAAFU5AABFAAC6D2uCRlFXKZR4s5IBAQEJAQMHCAkUAgEBBiwBASwBEg0FAQMGDQEBAQETAQQBGQEBAQEBAQECEgEDAQcBBBICAgICAgICAgICAgICAgICAgICAgICAgICAgICAgICAgICAgICAgIAAgICAgICAgICAgICAgICAhUVAgICAgICFRUCAgICAgIBAxoEEgHCZQBAAM3GAQETEQEVBzISLA0BYbHOAFHoQgMLAQgniblliZsAOWsAAC993pp/6ejqEwEGA0JDARIBDRUBAQEHFAExARMNGQJDAT0TBBIJEgEBFUIUAwETd4PbAAAPAB3Hx+h2JgEEEgELMgEJGAEBQ+uPvL0dAAAqAF0AUQBpRQAAAAAA5LvH7Ce0FRcHAQIBPRkSAQMJAQEBBQQBGRUDAQEEEgIBAQECFQEBQgEDAQUBAgICAgICAgICAgICAgICAgICAgICAgICAgICAgICAgICAgICAgICAAICAgICAgICAQEBAQEBAQEDAwMVFRUCAhISAwMVAgIBBwEBATFCASYTMwEAAFcA0AELFXsVGgEBAWANCQEMRWvQAQsBIhcBGCMBExcXCDIIG+daAG9FAEUAa3ofggBHUgQEDQkBAwgTE25DCQEBATESDQkBASYGFQEBARWoAQYUAjMBMjFgPgBRbx8AOtR2ASwBQhIKQxkBAiVuMQEUCBgGBQwPAABWOTtGXEYPAM4AID9aawDDGgEEEgEBCRQFAQEDAQEBBRcFAwIBAQEBAQEaARUBMgEGCAICAgICAgICAgICAgICAgICAgICAgICAgICAgICAgICAgICAgICAgACAgICAgICAgEBAQEBAQEBAwMDFRUCAgEDAxUVFQICAgEJDQEBQgMBAwEYAQEBIZWQAMDEATIJJAMaAUNUAQI2ZQBOlgMBJQENBQcHAQEBEhkaFQEBMiYBASLejN+V4L+yUNYAAABMOuHilnfjjpBkSgoBMgYBAQ1DAQsyAQE9AQUCCwYNFAEBFQEC5OXm2wBYapHlFRUVFCIBAQ0iQw0aAQgaARUi4ZhNAADeAdiA3sVGADoAOw8AXAAdbMTnkQwDARkSFwEBAQIBFQkmJgQDAQEBFwEBAQICAgICAgICAgICAgICAgICAgICAgICAgICAgICAgICAgICAgICAgIAAgICAgICAgIBAQEBAQEBAQMVFQICAQEBAQEBAgICAhUDASYHAQEBMjIBFQEGFQ0JAqFWTABfJiMBE2EBAUIjAQEGS3pFIisBAQoJQiYaEgcBARIHAQEBFRIBAQEGJgEZFAEBAQEmJgFgAX9raE1JOklRUVEAAAAocG0BFzETJiYGJQEzAwEDAQEBQwEEAQkXFZ06Om8A1mIVJgoBMhIXCQcEAQUZAQgBbgHLb1hMS2EmFQkIARZWD0xeeF0AOR8AulUAb1WGGQ0EJhkKIT1CGSKUABAXGgEZAgICAgICAgICAgICAgICAgICAgICAgICAgICAgICAgICAgICAgICAAICAgICAgICAgICAgICAgICAgICAgICAgICAgICAgICAgICAgICAgIDFQEBAhIHJgkmATbHSlpJxQEBGgUZCwEDCAcBu747txUaQwEFASwCAQYBAQEBEwEBARQCATIVARUDCQcHCQMVFAYmBAMBAQEBbsE1csbYjcHZpQAAbw8AAMPa247c3IW5w2VTIgEBBEMBAQPKoLtdAHg+3AEJEgEDAQFDEkIyJhIBEwUJzFAAKt1jJgESEwNDBwRu2K51nDUAXWhvRgA61ziPWwBoAEZnUyd0FAFCAQICAgICAgICAgICAgICAgICAgICAgICAgICAgICAgICAgICAgICAgACAgICAgICAgICAgICAgICAgICAgICAgICAgICAgICAgICAgICAgICAxUCAQIDBAUyFQR2EwFzYnkpukkzGgEMGgEsYhoyAToADbsEJgECAxUTAUIBFAEaEwECAQENAQIJByYNDSYHCSYmBQUFBQcHAQIHFBMUBwIBEgUFCQIBAgEr0mum085wpqZ4WHAeQCClOUy6AEkvAFdvAGs6ANTCX552YQUCAQQDCgIVFW4BAQS5KV1oxiQcI3Yr1XynuwBFAB8QVVbS1qPXcQYBBAgNJQEBBgEBGQMCAgICAgICAgICAgICAgICAgICAgICAgICAgICAgICAgICAgICAgIAAgICAgICAgICAgICAgICAgICAgICAgICAgICAgICAgICAgICAgICAgMVAgECAwkHCBUMFg0SEkMIAXyhy1qxAQNuARIBBcwBzb8AeUMJCAEiAQEJAQkBAQEBBQMJFQENBAcmDQ0mBwQJCQQHJg0yMhMHAQEHJgIBFwcBAQEVFQIhAQgBAQEBAQEBAQEJCAgFAQ7Mu0RztAqHJXbBeSgAXTsAAE1NeM4gnz86TVY6pmtaz00AHQAAAADQANF2nsxPdnNZAQIBJnYDEwEYBgEBBQEaEgEUFwMBAgICAgICAgICAgICAgICAgICAgICAgICAgICAgICAgICAgICAgICAAICAgICAgICAgICAgICAgICAgICAgICAgICAgICAgICAgICAgICAgIVAgICAgMSCQIBBwEBBwFCAzIBGQHExQCfxp4sIgEBDQkSAYk+AMdTARUTAwEaASYBBAgEBwkBBxUDEgkJEgMVEhISEgMDAwMBCQ0GDQUFDQESFBkmAwMSDQETFA0IEgEBGgoaFQEVCQIZARoBAWESAgEBASIBAQENTkGDSQ/IT40BBAEIARcmARMBBwkBAclQACDKAQEGATJDFRQBIxIBATFCBwoHYA0JMQ0BGSwJBAICAgICAgICAgICAgICAgICAgICAgICAgICAgICAgICAgICAgICAgACAgICAgICAgICAgICAgICAgICAgICAgICAgICAgICAgICAgICAgICFQICAgIVAwMVEw0JMgQBARQBBwEsAQEZC8A6AMEZExQBMSMBGQIAKlEaJQYBAXwFQggIAQEGAQEBAQICAgIBAQMDFQIBAQEBAQEEEgEBAQEBEgUVAQEBAgEBEgIBAQEmAQEBAQESAQEGGgMVFQEBFQEZBAEBGgYBAwIDATEigQBFgpsUAQNCAQYTFwEBnj0BAcIBAAA6wzIsASwBGQEyJgQaGgE9BSYBAQEBAQEDEgECAgICAgICAgICAgICAgICAgICAgICAgICAgICAgICAgICAgICAgIAAgICAgICAgICAgICAgICAgICAgICAgICAgICAgICAgICAgICAgICAgICAgICAhUVAQkBAQkBCQEBBQIBATFgGRUXJmSMH7e4RBIEIQEEGgK5XLqWuwkBAQEBYBoBAQEDAgICAgICAgICAgICAgICFQ0JAQECAxUBAwEBARUFMgYyBAEBAQ0BARkFFRUHDQkBAQEmAQVCAQQEAQEGBwIEAQEFBgEXBgMBAbypiE0Avb59FQFgQgEBKyIBBgEBgYhVR7+XAWAiCAYFAQEKQwEBLBoBAwgDAQEBAgICAgICAgICAgICAgICAgICAgICAgICAgICAgICAgICAgICAgICAAICAgICAgICAgICAgICAgICAgICAgICAgICAgICAgICAgICAgICAgICAgIVAgICAQYGARUVAQ0FAgIBCAkBAQENLBIBETETO3lGIwkjIwFDAbUJQGkAtqgLAQghAQECCRUVAgICAhUVAQECAhUVFQMFAgEBAgQEAxIBAQIJEgEBAQcVFxUSASYBAQEBAQEBBwEVDQEBJgEBAhIHAQEBFAINFQEBFQ0DCQEDASwjEgGpAAAvSVATYCEyDRMFWQEUGgE1awClonESATINAwcyAQEBAQEFBAMDAQICAgICAgICAgICAgICAgICAgICAgICAgICAgICAgICAgICAgICAgACAgICAgICAgICAgICAgICAgICAgICAgICAgICAgICAgICAgICAgICAQICFQICAQEVAQMJAQEBAQEFAwEDAwgNAW4NBg0BCAEGqyBMhDA8AwQ9AWABNKw5rRoBDQImDQEBAQEBAQEBAQICAQEBAQEBAQMHBAEBAQIBFQQEFQEVCQQXAQEBBAEJFRUDAwIBAQMGAQEGAQEECQESAQYmEgEJFQIBQwEDAhQXAwYBAQYICBUBRK5TOQ9Jr7CxAQEmIRQGAQ0BspIpgrO0FAEjAQEVAQYBARUVARICAgICAgICAgICAgICAgICAgICAgICAgICAgICAgICAgICAgICAgIAAgICAgICAgICAgICAgICAgICAgICAgICAgICAgICAgICAgICAgICAgICAgICAgICAgICAgICAgIDEgMBARUaMQICAgICAgICATEBBwZ4cDulBzEXAQEDPaYAhgYBBQESBwEBCAEJJgEBBAECBwEyAQECAwIBAQIJAgICAgICAgICAgICAgICAgICAgICAgICAgICAgICAgICAgICAgICAgICAgICAgICAgICAgICAgIyDQUEAwIBAYtYeABRgacxqAExCQEaAQGpTQ+qYqEDAjIBAgIIAQQSARoSATIBBgEHAwEBDQEUAgECAhUVAgIBAgICAgICAgICAgICAgICAAICAgICAgICAgICAgICAgICAgICAgICAgICAgICAgICAgICAgICAgICAgICAgICAgICAgICAgICAQMSFQEBBAYCAgICAgICAgYSAQIBoQhPLgCLASwWBQ0ZbgBAohMBJgEJXwFgATIBASYCMgkBCQEBFQMCAQEBAgICAgICAgICAgICAgICAgICAgICAgICAgICAgICAgICAgICAgICAgICAgICAgICAgICAgICAgICBAQJEgMVAgIBGgFzI0R4ADkeo5gHAxIFJAdUbgBvpHoBFBMJAW4iAwcIAQEVJgMBAyYNARUBAQECAhUVFRUCAgICAgICAgICAgICAgICAgACAgICAgICAgICAgICAgICAgICAgICAgICAgICAgICAgICAgICAgICAgICAgICAgICAgICAgICAgEVCQkCAQECAgICAgICAgIFAQcCAQEBJgEBEABGHBcBQwEHmps7nG4DFwF2PQFDBQEDARICAQQVAQIDFQEBAQECAgICAgICAgICAgICAgICAgICAgICAgICAgICAgICAgICAgICAgICAgICAgICAgICAgICAgICAgICFRUVAwMDARoEATEsARQBQjidVklcH55ZdCYKAQyfZmtFNS2gARkNAQoBChkFFRkBAQQJAQEbAgIVFRUVAgICAgICAgICAgICAgICAgIAAgICAgICAgICAgICAgICAgICAgICAgICAgICAgICAgICAgICAgICAgICAgICAgICAgICAgICAgIBAhISAgEBAQICAgICAgICAgEIARUyMggCQgERDABWXQoNARgGAQBbMAgBAQoLFQEFAgEBAhIJAQEBAgIBAQEBAgICAgICAgICAgICAgICAgICAgICAgICAgICAgICAgICAgICAgICAgICAgICAgICAgICAgICAgIBAQECAhUVAxMTAQYBAREBMWABYQIsbiU8bwBrP5klJgETMTsAO0w7Yg0BBRoyBAEBFQYCARMBAQICAQEBAQICFRUVFRUVFRUCAgICAgICAAICAgICAgICAgICAgICAgICAgICAgICAgICAgICAgICAgICAgICAgICAgICAgICAgICAgICAgICAQIVFQEBAgMCAgICAgICAgEJFAIBGQEBYAkBIgQBjY6PRWiQkQEIkmdFkDIBFwQBBAIVARUSAQEBAQEBAgICAQICAgICAgICAgICAgICAgICAgICAgICAgICAgICAgICAgICAgICAgICAgICAgICAgICAgICAgICAgICAgEBAQEBEhMBQwoBJAsBIwEFCRJuJgQChJOUAEyVjBUBJgEwlm8ql5gyAQMTDQIBAQEFBBIVAgEBAQECFRUVFRUVFRUVAgICAgICAgACAgICAgICAgICAgICAgICAgICAgICAgICAgICAgICAgICAgICAgICAgICAgICAgICAgICAgICAhUCAQEBFQkEAgICAgICAgIBAQEGA0MEMgEaFBIMCRUHAQEagDkdiwYXAWgojAENEgEBDQQBAQEEFQEBAQIVAxUCAgICAgICAgICAgICAgICAgICAgICAgICAgICAgICAgICAgICAgICAgICAgICAgICAgICAgICAgMVFQIBAQEBQxIBYCYBIgEBbgELAhMXARoBFQEIAQE9AGsAAH8sFAYVAS9LAFpUAQUFAwEaAQ0BCRIVAgIVEgkDAwMDAwMDAwICAgICAgIAAgICAgICAgICAgICAgICAgICAgICAgICAgICAgICAgICAgICAgICAgICAgICAgICAgICAgICAgIVAgEBAgMDAwICAgICAgICMhIBAwEBATICBAkCATEBMgIIAQF7fH1dSTwBRH5MYwEZEhMVAQ0BBjIEAQEBFRUCAgICAgICAgICAgICAgICAgICAgICAgICAgICAgICAgICAgICAgICAgICAgICAgICAgICAgICAgIDFRUVAgICAgEBGgEVCQEKEgEmAQEmAQEBAQYJARcBCQEKVH+AgYJag4SFFoaHAFqIiYoJEgFzAQ0FBAkJBAUNAwMDAwMDAwMCAgICAgICAAICAgICAgICAgICAgICAgICAgICAgICAgICAgICAgICAgICAgICAgICAgICAgICAgICAgICAgICAgICFRUVAQECAgICAgICAgEEEgIVAQkBARIBBQEBQgEBARkBARoFBFReAAANMWcPdXYhAQcLAxIXDRUBAQEBAQICAgICAgICAgICAgICAgICAgICAgICAgICAgICAgICAgICAgICAgICAgICAgICAgICAgICAgICAgIVFRUVAwMHAxUBAQcEAQIyAQcFAQEmJhIBEwEDBAEBASYBFQEGAXd4eUsAAHkNAHp6AEVgYiMUBg0FBQ0GFAMDAwMDAwMDAgICAgICAgACAgICAgICAgICAgICAgICAgICAgICAgICAgICAgICAgICAgICAgICAgICAgICAgICAgICAgICAgICAgICAgICAgICAgICAgICAgICAgICAgICAgICAgICEhUCFQcZMRYsEhwnKm8pJwAgcAEHEhYVAQgVAQEVAQEVASYBCQEmAQICAgICAgICAgICAgICAgICAgICAgICAgICAgICAgICAgICAgICAgICAgICAgICAgICAgICAgICAgICAgICAgICAgICAgICAgICAgICAgICEgMVAgMHMhoCAQFxcnN0OwBqL0ZrAFxJZmNnBgETTxIHAQYGARsFAQEFAQcBAQcAAgICAgICAgICAgICAgICAgICAgICAgICAgICAgICAgICAgICAgICAgICAgICAgICAgICAgICAgICAgICAgICAgICAgICAgICAgICAgICAgICAgICAgICAgICFRIHMhoXAwZhAQRiY1FXAFpNZAQKFCQBARIiARoJBwEEAQ0BBAECAgICAgICAgICAgICAgICAgICAgICAgICAgICAgICAgICAgICAgICAgICAgICAgICAgICAgICAgICAgICAgICAgICAgICAgICAgICAgICAgEDJhkTFCYJDRgyAQosAQQBDGVmZ11oSQBpamsAbG1uCwUBBQkBASYGAQMxARIJAAICAgICAgICAgICAgICAgICAgICAgICAgICAgICAgICAgICAgICAgICAgICAgICAgICAgICAgICAgICAgICAgICAgICAgICAgICAgICAgICAgICAgICAgIBAgMJBAkDAgoSGhQbBxQaJEtVAFZXWDIBBAEBMjIBARUSCQEEAQEBAgICAgICAgICAgICAgICAgICAgICAgICAgICAgICAgICAgICAgICAgICAgICAgICAgICAgICAgICAgICAgICAgICAgICAgICAgICAgICAgIBAw0TEwYJAQNDDQENGgEBQgETFAEaM1lXAFoeW1BcXV48XwEGASYJAWABAQEBBwACAgICAgICAgICAgICAgICAgICAgICAgICAgICAgICAgICAgICAgICAgICAgICAgICAgICAgICAgICAgICAgICAgICAgICAgICAgICAgICAgICAgICAgICAQEDEhICAQESAQEEAwEVMQETSktMTUwqThgDTwEyGiEBMg0CJhUSFwICAgICAgICAgICAgICAgICAgICAgICAgICAgICAgICAgICAgICAgICAgICAgICAgICAgICAgICAgICAgICAgICAgICAgICAgICAgICAgICAwMVFQIVFRUDARIGAQEJDBcBAQEaAQEEBQEnUABRAEYASQ8AKFJTUlQBJhlCJiYAAgICAgICAgICAgICAgICAgICAgICAgICAgICAgICAgICAgICAgICAgICAgICAgICAgICAgICAgICAgICAgICAgICAgICAgICAgICAgICAgICAgICAgICAgICFRUCAgEBFBIBAxIFAQEBAQIBPT4APwBAQQExGQsBC0IHAxUCAQECAgICAgICAgICAgICAgICAgICAgICAgICAgICAgICAgICAgICAgICAgICAgICAgICAgICAgICAgICAgICAgICAgICAgICAgICAgICAgICAgkVAQEBAQEDAgEJAgEDAgEBQwEBAQEEAQImFAEBCERFRkcASEkoACo5Rg8HBCEBAAICAgICAgICAgICAgICAgICAgICAgICAgICAgICAgICAgICAgICAgICAgICAgICAgICAgICAgICAgICAgICAgICAgICAgICAgICAgICAgICAgICAgICAgIVFQIBAgIVAwEBFRUBBA0GBAcNKwEBEiwtLi8AIDAOFTEFARoJCiwHAgICAgICAgICAgICAgICAgICAgICAgICAgICAgICAgICAgICAgICAgICAgICAgICAgICAgICAgICAgICAgICAgICAgICAgICAgICAgICAgICAgICAgIBAQEBAgISFxMBARIDBzISCQkBFQESChQBCTMNNDU2NzgAADkAOjswPAACAgICAgICAgICAgICAgICAgICAgICAgICAgICAgICAgICAgICAgICAgICAgICAgICAgICAgICAgICAgICAgICAgICAgICAgICAgICAgICAgICAgICAgICAgIVFRUVFRUaEgIBBBIVARUHARUBGxkBHAEMAR0eHyAhIiMkAQEFCQICAgICAgICAgICAgICAgICAgICAgICAgICAgICAgICAgICAgICAgICAgICAgICAgICAgICAgICAgICAgICAgICAgICAgICAgICAgICAgICAQEDEhIDAgEJAQEJAQEBFwoBAQECAQEGIwEFDQ0BJRQBAQwBJhUUAQIYAScoKSoAAgICAgICAgICAgICAgICAgICAgICAgICAgICAgICAgICAgICAgICAgICAgICAgICAgICAgICAgICAgICAgICAgICAgICAgICAgICAgICAgICAgICAgICAgECAwMDAgEBAQEEAQUBAwYHAQgBCQoBCwEBCQwFDQ4PDw8AEBEBCQ0CAgICAgICAgICAgICAgICAgICAgICAgICAgICAgICAgICAgICAgICAgICAgICAgICAgICAgICAgICAgICAgICAgICAgICAgICAgICAgICAgIBAQEBAgMSAQICAwQBAQEBARMBARQJAQEGARIVFgMCEhcBAxgBAxMEGRcBAQgBAEYAAAAUAAAACAAAAEdESUMDAAAAIgAAAAwAAAD/////IgAAAAwAAAD/////JQAAAAwAAAANAACAKAAAAAwAAAAEAAAAIgAAAAwAAAD/////IgAAAAwAAAD+////JwAAABgAAAAEAAAAAAAAAP///wAAAAAAJQAAAAwAAAAEAAAATAAAAGQAAAAAAAAAUAAAAP8AAAB8AAAAAAAAAFAAAAAAAQAALQAAACEA8AAAAAAAAAAAAAAAgD8AAAAAAAAAAAAAgD8AAAAAAAAAAAAAAAAAAAAAAAAAAAAAAAAAAAAAAAAAACUAAAAMAAAAAAAAgCgAAAAMAAAABAAAACcAAAAYAAAABAAAAAAAAAD///8AAAAAACUAAAAMAAAABAAAAEwAAABkAAAACQAAAFAAAAD2AAAAXAAAAAkAAABQAAAA7gAAAA0AAAAhAPAAAAAAAAAAAAAAAIA/AAAAAAAAAAAAAIA/AAAAAAAAAAAAAAAAAAAAAAAAAAAAAAAAAAAAAAAAAAAlAAAADAAAAAAAAIAoAAAADAAAAAQAAAAnAAAAGAAAAAQAAAAAAAAA////AAAAAAAlAAAADAAAAAQAAABMAAAAZAAAAAkAAABgAAAA9gAAAGwAAAAJAAAAYAAAAO4AAAANAAAAIQDwAAAAAAAAAAAAAACAPwAAAAAAAAAAAACAPwAAAAAAAAAAAAAAAAAAAAAAAAAAAAAAAAAAAAAAAAAAJQAAAAwAAAAAAACAKAAAAAwAAAAEAAAAJwAAABgAAAAEAAAAAAAAAP///wAAAAAAJQAAAAwAAAAEAAAATAAAAGQAAAAJAAAAcAAAAOwAAAB8AAAACQAAAHAAAADkAAAADQAAACEA8AAAAAAAAAAAAAAAgD8AAAAAAAAAAAAAgD8AAAAAAAAAAAAAAAAAAAAAAAAAAAAAAAAAAAAAAAAAACUAAAAMAAAAAAAAgCgAAAAMAAAABAAAACUAAAAMAAAAAQAAABgAAAAMAAAAAAAAAhIAAAAMAAAAAQAAABYAAAAMAAAAAAAAAFQAAAAwAQAACgAAAHAAAADrAAAAfAAAAAEAAAAAgNRBtJfUQQoAAABwAAAAJgAAAEwAAAAEAAAACQAAAHAAAADtAAAAfQAAAJgAAABTAGkAZwBuAGUAZAAgAGIAeQA6ACAAUwBBAFIARwBTAFkAQQBOACAASABSAEEAQwBIAFkAQQAgADIAMwAwADIAOAA1ADAAMAA5ADIABgAAAAMAAAAHAAAABwAAAAYAAAAHAAAAAwAAAAcAAAAFAAAAAwAAAAMAAAAGAAAABwAAAAcAAAAIAAAABgAAAAUAAAAHAAAACAAAAAMAAAAIAAAABwAAAAcAAAAHAAAACAAAAAUAAAAHAAAAAwAAAAYAAAAGAAAABgAAAAYAAAAGAAAABgAAAAYAAAAGAAAABgAAAAYAAAAWAAAADAAAAAAAAAAlAAAADAAAAAIAAAAOAAAAFAAAAAAAAAAQAAAAFAAAAA=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WAw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Ow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DVbyTKzwAIzM8BzvyWddxiUHfYyc8AOAEKLQAAAAD41/MB+NfzAXau1W8AAAAAuMdJCczJzwEAAAAAAAAAAAAAAAAAAAAAYNLzAQAAAAAAAAAAAAAAAAAAAAAAAAAAAAAAAAAAAAAAAAAAAAAAAOeRskwAAAAAeMvPAen7lnUAAM8BAAAAAPX7lnWXd3ZO9f///wAAAAAAAAAAAAAAAJABAAA7d3ZOFMrPAd2v1XYAAOl2CMrPAQAAAAAQys8BAAAAAAAAAABhuNR2AAAAAAkAAAAoy88BKMvPAQACAAD8////AQAAAAAAAAAAAAAAAAAAAAAAAAAAAAAASB9H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BM6BMTAADzAb0te27tcaAmEwqyTOBE+gEoAgAA0AedAQgCAADQB50BZAAAAARZzwEIAgAAgLATExgARgmw57cXAAAAAAAAAAAAAJ0BAgAAAAAAAABBAAAAAACdAXwCnQEAAAAA/AEAAKQXnQEAAAAAAADzAaAXnQEAAEx3yFLPAa5eTHeQ5hMTrl5MdwAAAAAAAAAAgPfzAYD38wHcUs8BHy9vbgAA8wEAAAAA/AEAAOxSzwHdLm9uAAAAAAcAAAAAAAAAYbjUdvwBAAAHAAAAFFTPARRUzwEAAgAA/P///wEAAAAAAAAAAAAAAAAAAABIH0cJ8MSa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MsXuFLPAZxUzwHO/JZ1hJ7zAbiJyxdjDwoBOwAAAH8AAABgT1p3BG3AFwhtwBcwrEQJAAAAAGiCvxcAAAAA4MYBAciOvxcAAAAAaIK/F7CSgG4DAAAAuJKAbgEAAAAQms4XvGqzbr0te27tcaAmEwqyTOBE+gEMVM8B6fuWdQAAzwECAAAA9fuWdQRZzwHg////AAAAAAAAAAAAAAAAkAEAAAAAAAEAAAAAYQByAGkAYQBsAAAAAAAAAAAAAAAAAAAABgAAAAAAAABhuNR2AAAAAAYAAAC8U88BvFPPAQACAAD8////AQAAAAAAAAAAAAAAAAAAAEgfRwnwxJ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Bwo88BraaXdWQPAAAwo88BiQ0hIYkNIQAAAAAAXk6NbmQPAP//////yAEAAAoACgBYissXAAAAAIkNIf//////yAEAACEhAQAgBEEbAAAAAJw95nZ5RJV1iQ0hIayPuxcBAAAA/////wAAAACQZKoenKfPAQAAAACQZKoeAACGF4pElXUgBEEbiQ0hIQEAAACsj7sXkGSqHgAAAAAAAAAAiQ0hAJynzwGJDSH//////8gBAAAhIQEAIARBGwAAAACOJJl1iQ0hIci5dh4RAAAA/////wAAAAAQAAAAAwEAADYEAAAcAAABiQ0hIVYAAAAAAAAAAQAAAPDEm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Hastiqacucak </vt:lpstr>
      <vt:lpstr>Hamematakan (2)</vt:lpstr>
      <vt:lpstr>Hastiqacucak  (2)</vt:lpstr>
      <vt:lpstr>'Hamematakan (2)'!Print_Area</vt:lpstr>
      <vt:lpstr>'Hastiqacucak '!Print_Area</vt:lpstr>
      <vt:lpstr>'Hastiqacucak  (2)'!Print_Area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Diana Martirosyan</dc:creator>
  <cp:lastModifiedBy>Lilit Avetisyan</cp:lastModifiedBy>
  <cp:lastPrinted>2020-01-21T11:36:43Z</cp:lastPrinted>
  <dcterms:created xsi:type="dcterms:W3CDTF">1996-10-14T23:33:28Z</dcterms:created>
  <dcterms:modified xsi:type="dcterms:W3CDTF">2023-01-24T05:39:13Z</dcterms:modified>
</cp:coreProperties>
</file>